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3 mraY depends on weak sd and 6nt\"/>
    </mc:Choice>
  </mc:AlternateContent>
  <xr:revisionPtr revIDLastSave="0" documentId="13_ncr:1_{23DD2D59-624E-4311-AD3D-A0485D03A73E}" xr6:coauthVersionLast="47" xr6:coauthVersionMax="47" xr10:uidLastSave="{00000000-0000-0000-0000-000000000000}"/>
  <bookViews>
    <workbookView xWindow="1500" yWindow="240" windowWidth="17700" windowHeight="1017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8" r:id="rId4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6" l="1"/>
  <c r="E32" i="8"/>
  <c r="E31" i="8"/>
  <c r="F31" i="8"/>
  <c r="E30" i="8"/>
  <c r="E29" i="8"/>
  <c r="F29" i="8"/>
  <c r="E28" i="8"/>
  <c r="E27" i="8"/>
  <c r="F27" i="8"/>
  <c r="E26" i="8"/>
  <c r="F26" i="8"/>
  <c r="E25" i="8"/>
  <c r="F25" i="8"/>
  <c r="E24" i="8"/>
  <c r="F24" i="8"/>
  <c r="E23" i="8"/>
  <c r="F23" i="8"/>
  <c r="E22" i="8"/>
  <c r="F22" i="8"/>
  <c r="E21" i="8"/>
  <c r="F21" i="8"/>
  <c r="E20" i="8"/>
  <c r="F20" i="8"/>
  <c r="E19" i="8"/>
  <c r="F19" i="8"/>
  <c r="E14" i="8"/>
  <c r="F14" i="8"/>
  <c r="E15" i="8"/>
  <c r="F15" i="8"/>
  <c r="E16" i="8"/>
  <c r="F16" i="8"/>
  <c r="G14" i="8"/>
  <c r="H19" i="8"/>
  <c r="E18" i="8"/>
  <c r="F18" i="8"/>
  <c r="H18" i="8"/>
  <c r="E17" i="8"/>
  <c r="F17" i="8"/>
  <c r="H17" i="8"/>
  <c r="E13" i="8"/>
  <c r="F13" i="8"/>
  <c r="E12" i="8"/>
  <c r="F12" i="8"/>
  <c r="E11" i="8"/>
  <c r="F11" i="8"/>
  <c r="E10" i="8"/>
  <c r="F10" i="8"/>
  <c r="E9" i="8"/>
  <c r="F9" i="8"/>
  <c r="E8" i="8"/>
  <c r="F8" i="8"/>
  <c r="E7" i="8"/>
  <c r="F7" i="8"/>
  <c r="E2" i="8"/>
  <c r="F2" i="8"/>
  <c r="E3" i="8"/>
  <c r="F3" i="8"/>
  <c r="E4" i="8"/>
  <c r="F4" i="8"/>
  <c r="G2" i="8"/>
  <c r="H7" i="8"/>
  <c r="E6" i="8"/>
  <c r="F6" i="8"/>
  <c r="H6" i="8"/>
  <c r="E5" i="8"/>
  <c r="F5" i="8"/>
  <c r="Q27" i="1"/>
  <c r="E25" i="6"/>
  <c r="E32" i="6"/>
  <c r="F25" i="6"/>
  <c r="E20" i="6"/>
  <c r="F20" i="6"/>
  <c r="E21" i="6"/>
  <c r="F21" i="6"/>
  <c r="E22" i="6"/>
  <c r="F22" i="6"/>
  <c r="G20" i="6"/>
  <c r="H25" i="6"/>
  <c r="E24" i="6"/>
  <c r="F24" i="6"/>
  <c r="H24" i="6"/>
  <c r="E23" i="6"/>
  <c r="F23" i="6"/>
  <c r="H23" i="6"/>
  <c r="H22" i="6"/>
  <c r="H20" i="6"/>
  <c r="H21" i="6"/>
  <c r="K21" i="6"/>
  <c r="E26" i="6"/>
  <c r="F26" i="6"/>
  <c r="E27" i="6"/>
  <c r="F27" i="6"/>
  <c r="E28" i="6"/>
  <c r="F28" i="6"/>
  <c r="G26" i="6"/>
  <c r="I20" i="6"/>
  <c r="E14" i="6"/>
  <c r="F14" i="6"/>
  <c r="E15" i="6"/>
  <c r="F15" i="6"/>
  <c r="E16" i="6"/>
  <c r="F16" i="6"/>
  <c r="G14" i="6"/>
  <c r="I14" i="6"/>
  <c r="E8" i="6"/>
  <c r="F8" i="6"/>
  <c r="E9" i="6"/>
  <c r="F9" i="6"/>
  <c r="E10" i="6"/>
  <c r="F10" i="6"/>
  <c r="G8" i="6"/>
  <c r="I8" i="6"/>
  <c r="E2" i="6"/>
  <c r="F2" i="6"/>
  <c r="E3" i="6"/>
  <c r="F3" i="6"/>
  <c r="E4" i="6"/>
  <c r="F4" i="6"/>
  <c r="G2" i="6"/>
  <c r="F32" i="7"/>
  <c r="Q37" i="1"/>
  <c r="R42" i="1"/>
  <c r="Q42" i="1"/>
  <c r="R41" i="1"/>
  <c r="Q41" i="1"/>
  <c r="R40" i="1"/>
  <c r="Q40" i="1"/>
  <c r="R39" i="1"/>
  <c r="Q39" i="1"/>
  <c r="R38" i="1"/>
  <c r="Q38" i="1"/>
  <c r="R37" i="1"/>
  <c r="H3" i="8"/>
  <c r="G20" i="8"/>
  <c r="H20" i="8"/>
  <c r="H15" i="8"/>
  <c r="H4" i="8"/>
  <c r="G8" i="8"/>
  <c r="H12" i="8"/>
  <c r="H13" i="8"/>
  <c r="H2" i="8"/>
  <c r="H14" i="8"/>
  <c r="H25" i="8"/>
  <c r="H5" i="8"/>
  <c r="H16" i="8"/>
  <c r="F28" i="8"/>
  <c r="F30" i="8"/>
  <c r="F26" i="7"/>
  <c r="F25" i="7"/>
  <c r="F24" i="7"/>
  <c r="F23" i="7"/>
  <c r="F22" i="7"/>
  <c r="F21" i="7"/>
  <c r="F20" i="7"/>
  <c r="F4" i="7"/>
  <c r="F3" i="7"/>
  <c r="F2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7" i="7"/>
  <c r="F28" i="7"/>
  <c r="F29" i="7"/>
  <c r="F30" i="7"/>
  <c r="F31" i="7"/>
  <c r="F5" i="7"/>
  <c r="E5" i="6"/>
  <c r="E6" i="6"/>
  <c r="E7" i="6"/>
  <c r="E11" i="6"/>
  <c r="E12" i="6"/>
  <c r="E13" i="6"/>
  <c r="E17" i="6"/>
  <c r="E18" i="6"/>
  <c r="E19" i="6"/>
  <c r="E29" i="6"/>
  <c r="E30" i="6"/>
  <c r="E31" i="6"/>
  <c r="Q31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H22" i="8"/>
  <c r="K20" i="8"/>
  <c r="H8" i="8"/>
  <c r="H9" i="8"/>
  <c r="H10" i="8"/>
  <c r="H11" i="8"/>
  <c r="K19" i="8"/>
  <c r="K27" i="8"/>
  <c r="G26" i="8"/>
  <c r="I20" i="8"/>
  <c r="K18" i="8"/>
  <c r="H21" i="8"/>
  <c r="I8" i="8"/>
  <c r="H23" i="8"/>
  <c r="H24" i="8"/>
  <c r="K21" i="8"/>
  <c r="F30" i="6"/>
  <c r="F12" i="6"/>
  <c r="F13" i="6"/>
  <c r="F5" i="6"/>
  <c r="F19" i="6"/>
  <c r="F11" i="6"/>
  <c r="F31" i="6"/>
  <c r="F17" i="6"/>
  <c r="F29" i="6"/>
  <c r="F7" i="6"/>
  <c r="F18" i="6"/>
  <c r="F6" i="6"/>
  <c r="K26" i="8"/>
  <c r="H31" i="8"/>
  <c r="I2" i="8"/>
  <c r="H27" i="8"/>
  <c r="H26" i="8"/>
  <c r="H28" i="8"/>
  <c r="H29" i="8"/>
  <c r="H30" i="8"/>
  <c r="K22" i="8"/>
  <c r="I14" i="8"/>
  <c r="H7" i="6"/>
  <c r="H30" i="6"/>
  <c r="H26" i="6"/>
  <c r="H28" i="6"/>
  <c r="H29" i="6"/>
  <c r="H27" i="6"/>
  <c r="H31" i="6"/>
  <c r="K28" i="8"/>
  <c r="K29" i="8"/>
  <c r="H17" i="6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H8" i="6"/>
  <c r="H15" i="6"/>
  <c r="K18" i="6"/>
  <c r="K19" i="6"/>
  <c r="K20" i="6"/>
  <c r="K22" i="6"/>
  <c r="K27" i="6"/>
  <c r="K26" i="6"/>
  <c r="K28" i="6"/>
  <c r="K29" i="6"/>
</calcChain>
</file>

<file path=xl/sharedStrings.xml><?xml version="1.0" encoding="utf-8"?>
<sst xmlns="http://schemas.openxmlformats.org/spreadsheetml/2006/main" count="155" uniqueCount="99">
  <si>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</si>
  <si>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</si>
  <si>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</si>
  <si>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</si>
  <si>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</si>
  <si>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</si>
  <si>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</si>
  <si>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</si>
  <si>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</si>
  <si>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</si>
  <si>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</si>
  <si>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</si>
  <si>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</si>
  <si>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</si>
  <si>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</si>
  <si>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</si>
  <si>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</si>
  <si>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</si>
  <si>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</si>
  <si>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</si>
  <si>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</si>
  <si>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</si>
  <si>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</si>
  <si>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</si>
  <si>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</si>
  <si>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</si>
  <si>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</si>
  <si>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</si>
  <si>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</si>
  <si>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</si>
  <si>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</si>
  <si>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</si>
  <si>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</si>
  <si>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</si>
  <si>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</si>
  <si>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</si>
  <si>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</si>
  <si>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</si>
  <si>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</si>
  <si>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</si>
  <si>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</si>
  <si>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</si>
  <si>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</si>
  <si>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</si>
  <si>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</si>
  <si>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</si>
  <si>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</si>
  <si>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</si>
  <si>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</si>
  <si>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</si>
  <si>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</si>
  <si>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</si>
  <si>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</si>
  <si>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</si>
  <si>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</si>
  <si>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</si>
  <si>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</si>
  <si>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</si>
  <si>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</si>
  <si>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</si>
  <si>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</si>
  <si>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</si>
  <si>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</si>
  <si>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</si>
  <si>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</si>
  <si>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</si>
  <si>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</si>
  <si>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</si>
  <si>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</si>
  <si>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</si>
  <si>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>OD600 t=1</t>
  </si>
  <si>
    <t xml:space="preserve">Check: </t>
  </si>
  <si>
    <t>LVS mraY mut12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</si>
  <si>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mut12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</si>
  <si>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</si>
  <si>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mut12</t>
  </si>
  <si>
    <t>mraY mut12</t>
  </si>
  <si>
    <t>LVS mraY mut5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</si>
  <si>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mut5</t>
    </r>
  </si>
  <si>
    <t>LVS mraY mut9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</si>
  <si>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mut9</t>
    </r>
  </si>
  <si>
    <t>LVS mraY mut10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</si>
  <si>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mut10</t>
    </r>
  </si>
  <si>
    <t>ΔrpsU2 mraY mut5</t>
  </si>
  <si>
    <t>ΔrpsU2 mraY mut9</t>
  </si>
  <si>
    <t>ΔrpsU2 mraY mut10</t>
  </si>
  <si>
    <t>ΔrpsU2 mraY WT</t>
  </si>
  <si>
    <t>mraY mut5</t>
  </si>
  <si>
    <t>mraY mut9</t>
  </si>
  <si>
    <t>mraY mut10</t>
  </si>
  <si>
    <t>mraY WT</t>
  </si>
  <si>
    <t>mut10 vs 12</t>
  </si>
  <si>
    <t>mut9 vs 10</t>
  </si>
  <si>
    <t>mut 5 vs wt</t>
  </si>
  <si>
    <t>mut9 vs wt</t>
  </si>
  <si>
    <t>LVS mraY mut6</t>
  </si>
  <si>
    <t>ΔrpsU2 mraY mut6</t>
  </si>
  <si>
    <t>LVS mraY mut7</t>
  </si>
  <si>
    <t>ΔrpsU2 mraY mut7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</si>
</sst>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3.9848374690921159E-2</c:v>
                  </c:pt>
                  <c:pt idx="5">
                    <c:v>1.4830448663147786E-2</c:v>
                  </c:pt>
                  <c:pt idx="6">
                    <c:v>6.2614360474458119E-2</c:v>
                  </c:pt>
                  <c:pt idx="7">
                    <c:v>0.11112492143419007</c:v>
                  </c:pt>
                  <c:pt idx="8">
                    <c:v>2.684817667232451E-2</c:v>
                  </c:pt>
                  <c:pt idx="9">
                    <c:v>3.7642489190570269E-2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3.9848374690921159E-2</c:v>
                  </c:pt>
                  <c:pt idx="5">
                    <c:v>1.4830448663147786E-2</c:v>
                  </c:pt>
                  <c:pt idx="6">
                    <c:v>6.2614360474458119E-2</c:v>
                  </c:pt>
                  <c:pt idx="7">
                    <c:v>0.11112492143419007</c:v>
                  </c:pt>
                  <c:pt idx="8">
                    <c:v>2.684817667232451E-2</c:v>
                  </c:pt>
                  <c:pt idx="9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mraY WT</c:v>
                </c:pt>
                <c:pt idx="1">
                  <c:v>ΔrpsU2 mraY WT</c:v>
                </c:pt>
                <c:pt idx="2">
                  <c:v>LVS mraY mut5</c:v>
                </c:pt>
                <c:pt idx="3">
                  <c:v>ΔrpsU2 mraY mut5</c:v>
                </c:pt>
                <c:pt idx="4">
                  <c:v>LVS mraY mut9</c:v>
                </c:pt>
                <c:pt idx="5">
                  <c:v>ΔrpsU2 mraY mut9</c:v>
                </c:pt>
                <c:pt idx="6">
                  <c:v>LVS mraY mut10</c:v>
                </c:pt>
                <c:pt idx="7">
                  <c:v>ΔrpsU2 mraY mut10</c:v>
                </c:pt>
                <c:pt idx="8">
                  <c:v>LVS mraY mut12</c:v>
                </c:pt>
                <c:pt idx="9">
                  <c:v>ΔrpsU2 mraY mut12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0.70005656784357306</c:v>
                </c:pt>
                <c:pt idx="2">
                  <c:v>1.0000000000000002</c:v>
                </c:pt>
                <c:pt idx="3">
                  <c:v>0.68851015645273994</c:v>
                </c:pt>
                <c:pt idx="4">
                  <c:v>1</c:v>
                </c:pt>
                <c:pt idx="5">
                  <c:v>0.85501179347910172</c:v>
                </c:pt>
                <c:pt idx="6">
                  <c:v>1</c:v>
                </c:pt>
                <c:pt idx="7">
                  <c:v>1.2444012234292854</c:v>
                </c:pt>
                <c:pt idx="8">
                  <c:v>1</c:v>
                </c:pt>
                <c:pt idx="9">
                  <c:v>1.3085664965985444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692-42C7-A6A8-B352A0A9277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692-42C7-A6A8-B352A0A9277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692-42C7-A6A8-B352A0A9277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692-42C7-A6A8-B352A0A9277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692-42C7-A6A8-B352A0A9277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692-42C7-A6A8-B352A0A92770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plus>
            <c:min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mut5</c:v>
                </c:pt>
                <c:pt idx="3">
                  <c:v>ΔrpsU2 mraY mut5</c:v>
                </c:pt>
                <c:pt idx="4">
                  <c:v>LVS mraY mut6</c:v>
                </c:pt>
                <c:pt idx="5">
                  <c:v>ΔrpsU2 mraY mut6</c:v>
                </c:pt>
                <c:pt idx="6">
                  <c:v>LVS mraY mut7</c:v>
                </c:pt>
                <c:pt idx="7">
                  <c:v>ΔrpsU2 mraY mut7</c:v>
                </c:pt>
              </c:strCache>
            </c:strRef>
          </c:cat>
          <c:val>
            <c:numRef>
              <c:f>'For Manuscript'!$K$2:$K$9</c:f>
              <c:numCache>
                <c:formatCode>General</c:formatCode>
                <c:ptCount val="8"/>
                <c:pt idx="0">
                  <c:v>1</c:v>
                </c:pt>
                <c:pt idx="1">
                  <c:v>0.70005656784357306</c:v>
                </c:pt>
                <c:pt idx="2">
                  <c:v>1.0000000000000002</c:v>
                </c:pt>
                <c:pt idx="3">
                  <c:v>0.68851015645273994</c:v>
                </c:pt>
                <c:pt idx="4">
                  <c:v>1</c:v>
                </c:pt>
                <c:pt idx="5">
                  <c:v>1.2444012234292854</c:v>
                </c:pt>
                <c:pt idx="6">
                  <c:v>1</c:v>
                </c:pt>
                <c:pt idx="7">
                  <c:v>1.3085664965985444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692-42C7-A6A8-B352A0A92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00-ED47-96C4-C38D9D06CEB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00-ED47-96C4-C38D9D06CEB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00-ED47-96C4-C38D9D06CEB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00-ED47-96C4-C38D9D06CEB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00-ED47-96C4-C38D9D06CEB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400-ED47-96C4-C38D9D06CEB0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plus>
            <c:min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mut5</c:v>
                </c:pt>
                <c:pt idx="3">
                  <c:v>ΔrpsU2 mraY mut5</c:v>
                </c:pt>
                <c:pt idx="4">
                  <c:v>LVS mraY mut6</c:v>
                </c:pt>
                <c:pt idx="5">
                  <c:v>ΔrpsU2 mraY mut6</c:v>
                </c:pt>
                <c:pt idx="6">
                  <c:v>LVS mraY mut7</c:v>
                </c:pt>
                <c:pt idx="7">
                  <c:v>ΔrpsU2 mraY mut7</c:v>
                </c:pt>
              </c:strCache>
            </c:strRef>
          </c:cat>
          <c:val>
            <c:numRef>
              <c:f>'For Manuscript'!$K$2:$K$9</c:f>
              <c:numCache>
                <c:formatCode>General</c:formatCode>
                <c:ptCount val="8"/>
                <c:pt idx="0">
                  <c:v>1</c:v>
                </c:pt>
                <c:pt idx="1">
                  <c:v>0.70005656784357306</c:v>
                </c:pt>
                <c:pt idx="2">
                  <c:v>1.0000000000000002</c:v>
                </c:pt>
                <c:pt idx="3">
                  <c:v>0.68851015645273994</c:v>
                </c:pt>
                <c:pt idx="4">
                  <c:v>1</c:v>
                </c:pt>
                <c:pt idx="5">
                  <c:v>1.2444012234292854</c:v>
                </c:pt>
                <c:pt idx="6">
                  <c:v>1</c:v>
                </c:pt>
                <c:pt idx="7">
                  <c:v>1.3085664965985444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400-ED47-96C4-C38D9D06C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24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24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9A86D2-1FBE-4733-9AA7-A9819F408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26</xdr:row>
      <xdr:rowOff>0</xdr:rowOff>
    </xdr:from>
    <xdr:to>
      <xdr:col>26</xdr:col>
      <xdr:colOff>87137</xdr:colOff>
      <xdr:row>50</xdr:row>
      <xdr:rowOff>64172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329487-833B-214B-A7B2-9B8A166B1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1" workbookViewId="0">
      <selection activeCell="K25" sqref="K25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133215.33333333334</v>
      </c>
      <c r="R12">
        <f>AVERAGE(C27:E27)</f>
        <v>0.23496666666666666</v>
      </c>
    </row>
    <row r="13" spans="1:18" ht="16" thickBot="1" x14ac:dyDescent="0.4">
      <c r="B13">
        <v>23.5</v>
      </c>
      <c r="C13">
        <v>136747</v>
      </c>
      <c r="D13">
        <v>131589</v>
      </c>
      <c r="E13">
        <v>131310</v>
      </c>
      <c r="F13">
        <v>74571</v>
      </c>
      <c r="G13">
        <v>74987</v>
      </c>
      <c r="H13">
        <v>74303</v>
      </c>
      <c r="I13">
        <v>47332</v>
      </c>
      <c r="J13">
        <v>48924</v>
      </c>
      <c r="K13">
        <v>47270</v>
      </c>
      <c r="L13">
        <v>137115</v>
      </c>
      <c r="M13">
        <v>136446</v>
      </c>
      <c r="N13">
        <v>137964</v>
      </c>
      <c r="P13" s="3">
        <v>2</v>
      </c>
      <c r="Q13">
        <f t="shared" ref="Q13:Q18" si="0">AVERAGE(C14:E14)</f>
        <v>126723.66666666667</v>
      </c>
      <c r="R13">
        <f t="shared" ref="R13:R19" si="1">AVERAGE(C28:E28)</f>
        <v>0.22166666666666668</v>
      </c>
    </row>
    <row r="14" spans="1:18" ht="16" thickBot="1" x14ac:dyDescent="0.4">
      <c r="C14">
        <v>124711</v>
      </c>
      <c r="D14">
        <v>127681</v>
      </c>
      <c r="E14">
        <v>127779</v>
      </c>
      <c r="F14">
        <v>70526</v>
      </c>
      <c r="G14">
        <v>69305</v>
      </c>
      <c r="H14">
        <v>72262</v>
      </c>
      <c r="I14">
        <v>50055</v>
      </c>
      <c r="J14">
        <v>49215</v>
      </c>
      <c r="K14">
        <v>49212</v>
      </c>
      <c r="L14">
        <v>134814</v>
      </c>
      <c r="M14">
        <v>136454</v>
      </c>
      <c r="N14">
        <v>132153</v>
      </c>
      <c r="P14" s="3">
        <v>3</v>
      </c>
      <c r="Q14">
        <f t="shared" si="0"/>
        <v>136879.66666666666</v>
      </c>
      <c r="R14">
        <f t="shared" si="1"/>
        <v>0.23006666666666664</v>
      </c>
    </row>
    <row r="15" spans="1:18" ht="16" thickBot="1" x14ac:dyDescent="0.4">
      <c r="C15">
        <v>138877</v>
      </c>
      <c r="D15">
        <v>136057</v>
      </c>
      <c r="E15">
        <v>135705</v>
      </c>
      <c r="F15">
        <v>67570</v>
      </c>
      <c r="G15">
        <v>67157</v>
      </c>
      <c r="H15">
        <v>67030</v>
      </c>
      <c r="I15">
        <v>42043</v>
      </c>
      <c r="J15">
        <v>40400</v>
      </c>
      <c r="K15">
        <v>41552</v>
      </c>
      <c r="L15">
        <v>130654</v>
      </c>
      <c r="M15">
        <v>128685</v>
      </c>
      <c r="N15">
        <v>128125</v>
      </c>
      <c r="P15" s="3">
        <v>4</v>
      </c>
      <c r="Q15">
        <f t="shared" si="0"/>
        <v>86823</v>
      </c>
      <c r="R15">
        <f t="shared" si="1"/>
        <v>0.20919999999999997</v>
      </c>
    </row>
    <row r="16" spans="1:18" ht="16" thickBot="1" x14ac:dyDescent="0.4">
      <c r="C16">
        <v>88242</v>
      </c>
      <c r="D16">
        <v>86193</v>
      </c>
      <c r="E16">
        <v>86034</v>
      </c>
      <c r="F16">
        <v>70867</v>
      </c>
      <c r="G16">
        <v>69629</v>
      </c>
      <c r="H16">
        <v>69078</v>
      </c>
      <c r="I16">
        <v>42861</v>
      </c>
      <c r="J16">
        <v>43679</v>
      </c>
      <c r="K16">
        <v>43834</v>
      </c>
      <c r="L16">
        <v>102414</v>
      </c>
      <c r="M16">
        <v>106591</v>
      </c>
      <c r="N16">
        <v>101733</v>
      </c>
      <c r="P16" s="3">
        <v>5</v>
      </c>
      <c r="Q16">
        <f t="shared" si="0"/>
        <v>103429</v>
      </c>
      <c r="R16">
        <f t="shared" si="1"/>
        <v>0.23776666666666668</v>
      </c>
    </row>
    <row r="17" spans="1:18" ht="16" thickBot="1" x14ac:dyDescent="0.4">
      <c r="C17">
        <v>103418</v>
      </c>
      <c r="D17">
        <v>103869</v>
      </c>
      <c r="E17">
        <v>103000</v>
      </c>
      <c r="F17">
        <v>45188</v>
      </c>
      <c r="G17">
        <v>45135</v>
      </c>
      <c r="H17">
        <v>43491</v>
      </c>
      <c r="I17">
        <v>40175</v>
      </c>
      <c r="J17">
        <v>39780</v>
      </c>
      <c r="K17">
        <v>41161</v>
      </c>
      <c r="L17">
        <v>98231</v>
      </c>
      <c r="M17">
        <v>99397</v>
      </c>
      <c r="N17">
        <v>96979</v>
      </c>
      <c r="P17" s="3">
        <v>6</v>
      </c>
      <c r="Q17">
        <f t="shared" si="0"/>
        <v>95555.666666666672</v>
      </c>
      <c r="R17">
        <f t="shared" si="1"/>
        <v>0.24396666666666667</v>
      </c>
    </row>
    <row r="18" spans="1:18" ht="16" thickBot="1" x14ac:dyDescent="0.4">
      <c r="C18">
        <v>95859</v>
      </c>
      <c r="D18">
        <v>94989</v>
      </c>
      <c r="E18">
        <v>95819</v>
      </c>
      <c r="F18">
        <v>42918</v>
      </c>
      <c r="G18">
        <v>41938</v>
      </c>
      <c r="H18">
        <v>41609</v>
      </c>
      <c r="I18">
        <v>52904</v>
      </c>
      <c r="J18">
        <v>51424</v>
      </c>
      <c r="K18">
        <v>52498</v>
      </c>
      <c r="L18">
        <v>127535</v>
      </c>
      <c r="M18">
        <v>128214</v>
      </c>
      <c r="N18">
        <v>123480</v>
      </c>
      <c r="P18" s="3">
        <v>7</v>
      </c>
      <c r="Q18">
        <f t="shared" si="0"/>
        <v>78281.333333333328</v>
      </c>
      <c r="R18">
        <f t="shared" si="1"/>
        <v>0.23899999999999999</v>
      </c>
    </row>
    <row r="19" spans="1:18" ht="16" thickBot="1" x14ac:dyDescent="0.4">
      <c r="C19">
        <v>78354</v>
      </c>
      <c r="D19">
        <v>77688</v>
      </c>
      <c r="E19">
        <v>78802</v>
      </c>
      <c r="F19">
        <v>43379</v>
      </c>
      <c r="G19">
        <v>42710</v>
      </c>
      <c r="H19">
        <v>42576</v>
      </c>
      <c r="I19">
        <v>49105</v>
      </c>
      <c r="J19">
        <v>48335</v>
      </c>
      <c r="K19">
        <v>48827</v>
      </c>
      <c r="L19">
        <v>10747</v>
      </c>
      <c r="M19">
        <v>10753</v>
      </c>
      <c r="N19">
        <v>10734</v>
      </c>
      <c r="P19" s="3">
        <v>8</v>
      </c>
      <c r="Q19">
        <f>AVERAGE(C20:E20)</f>
        <v>78380.666666666672</v>
      </c>
      <c r="R19">
        <f t="shared" si="1"/>
        <v>0.23643333333333336</v>
      </c>
    </row>
    <row r="20" spans="1:18" ht="16" thickBot="1" x14ac:dyDescent="0.4">
      <c r="C20">
        <v>78738</v>
      </c>
      <c r="D20">
        <v>79471</v>
      </c>
      <c r="E20">
        <v>76933</v>
      </c>
      <c r="F20">
        <v>49962</v>
      </c>
      <c r="G20">
        <v>50388</v>
      </c>
      <c r="H20">
        <v>49976</v>
      </c>
      <c r="I20">
        <v>46870</v>
      </c>
      <c r="J20">
        <v>49154</v>
      </c>
      <c r="K20">
        <v>48973</v>
      </c>
      <c r="L20">
        <v>3763</v>
      </c>
      <c r="M20">
        <v>3668</v>
      </c>
      <c r="N20">
        <v>3932</v>
      </c>
      <c r="P20" s="3">
        <v>9</v>
      </c>
      <c r="Q20">
        <f>AVERAGE(F13:H13)</f>
        <v>74620.333333333328</v>
      </c>
      <c r="R20">
        <f>AVERAGE(F27:H27)</f>
        <v>0.21389999999999998</v>
      </c>
    </row>
    <row r="21" spans="1:18" ht="16" thickBot="1" x14ac:dyDescent="0.4">
      <c r="P21" s="3">
        <v>10</v>
      </c>
      <c r="Q21">
        <f t="shared" ref="Q21:Q26" si="2">AVERAGE(F14:H14)</f>
        <v>70697.666666666672</v>
      </c>
      <c r="R21">
        <f t="shared" ref="R21:R27" si="3">AVERAGE(F28:H28)</f>
        <v>0.23640000000000003</v>
      </c>
    </row>
    <row r="22" spans="1:18" ht="16" thickBot="1" x14ac:dyDescent="0.4">
      <c r="P22" s="3">
        <v>11</v>
      </c>
      <c r="Q22">
        <f t="shared" si="2"/>
        <v>67252.333333333328</v>
      </c>
      <c r="R22">
        <f t="shared" si="3"/>
        <v>0.23140000000000002</v>
      </c>
    </row>
    <row r="23" spans="1:18" ht="16" thickBot="1" x14ac:dyDescent="0.4">
      <c r="P23" s="3">
        <v>12</v>
      </c>
      <c r="Q23">
        <f t="shared" si="2"/>
        <v>69858</v>
      </c>
      <c r="R23">
        <f t="shared" si="3"/>
        <v>0.23723333333333332</v>
      </c>
    </row>
    <row r="24" spans="1:18" ht="16" thickBot="1" x14ac:dyDescent="0.4">
      <c r="P24" s="3">
        <v>13</v>
      </c>
      <c r="Q24">
        <f t="shared" si="2"/>
        <v>44604.666666666664</v>
      </c>
      <c r="R24">
        <f t="shared" si="3"/>
        <v>0.2389</v>
      </c>
    </row>
    <row r="25" spans="1:18" ht="16" thickBot="1" x14ac:dyDescent="0.4">
      <c r="A25" t="s">
        <v>2</v>
      </c>
      <c r="P25" s="2">
        <v>14</v>
      </c>
      <c r="Q25">
        <f t="shared" si="2"/>
        <v>42155</v>
      </c>
      <c r="R25">
        <f t="shared" si="3"/>
        <v>0.24633333333333332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42888.333333333336</v>
      </c>
      <c r="R26">
        <f t="shared" si="3"/>
        <v>0.24316666666666667</v>
      </c>
    </row>
    <row r="27" spans="1:18" ht="16" thickBot="1" x14ac:dyDescent="0.4">
      <c r="B27">
        <v>23.5</v>
      </c>
      <c r="C27">
        <v>0.23749999999999999</v>
      </c>
      <c r="D27">
        <v>0.2339</v>
      </c>
      <c r="E27">
        <v>0.23350000000000001</v>
      </c>
      <c r="F27">
        <v>0.21609999999999999</v>
      </c>
      <c r="G27">
        <v>0.21260000000000001</v>
      </c>
      <c r="H27">
        <v>0.21299999999999999</v>
      </c>
      <c r="I27">
        <v>0.2205</v>
      </c>
      <c r="J27">
        <v>0.2175</v>
      </c>
      <c r="K27">
        <v>0.214</v>
      </c>
      <c r="L27">
        <v>0.23549999999999999</v>
      </c>
      <c r="M27">
        <v>0.2334</v>
      </c>
      <c r="N27">
        <v>0.23280000000000001</v>
      </c>
      <c r="P27" s="3">
        <v>16</v>
      </c>
      <c r="Q27">
        <f>AVERAGE(F20:H20)</f>
        <v>50108.666666666664</v>
      </c>
      <c r="R27">
        <f t="shared" si="3"/>
        <v>0.25936666666666669</v>
      </c>
    </row>
    <row r="28" spans="1:18" ht="16" thickBot="1" x14ac:dyDescent="0.4">
      <c r="C28">
        <v>0.22189999999999999</v>
      </c>
      <c r="D28">
        <v>0.2203</v>
      </c>
      <c r="E28">
        <v>0.2228</v>
      </c>
      <c r="F28">
        <v>0.2329</v>
      </c>
      <c r="G28">
        <v>0.2359</v>
      </c>
      <c r="H28">
        <v>0.2404</v>
      </c>
      <c r="I28">
        <v>0.22939999999999999</v>
      </c>
      <c r="J28">
        <v>0.23430000000000001</v>
      </c>
      <c r="K28">
        <v>0.2311</v>
      </c>
      <c r="L28">
        <v>0.2293</v>
      </c>
      <c r="M28">
        <v>0.22839999999999999</v>
      </c>
      <c r="N28">
        <v>0.21510000000000001</v>
      </c>
      <c r="P28" s="3">
        <v>17</v>
      </c>
      <c r="Q28">
        <f>AVERAGE(I13:K13)</f>
        <v>47842</v>
      </c>
      <c r="R28">
        <f>AVERAGE(I27:K27)</f>
        <v>0.21733333333333335</v>
      </c>
    </row>
    <row r="29" spans="1:18" ht="16" thickBot="1" x14ac:dyDescent="0.4">
      <c r="C29">
        <v>0.23119999999999999</v>
      </c>
      <c r="D29">
        <v>0.22989999999999999</v>
      </c>
      <c r="E29">
        <v>0.2291</v>
      </c>
      <c r="F29">
        <v>0.23280000000000001</v>
      </c>
      <c r="G29">
        <v>0.2316</v>
      </c>
      <c r="H29">
        <v>0.2298</v>
      </c>
      <c r="I29">
        <v>0.2374</v>
      </c>
      <c r="J29">
        <v>0.2341</v>
      </c>
      <c r="K29">
        <v>0.2306</v>
      </c>
      <c r="L29">
        <v>0.21190000000000001</v>
      </c>
      <c r="M29">
        <v>0.20930000000000001</v>
      </c>
      <c r="N29">
        <v>0.2079</v>
      </c>
      <c r="P29" s="3">
        <v>18</v>
      </c>
      <c r="Q29">
        <f t="shared" ref="Q29:Q35" si="4">AVERAGE(I14:K14)</f>
        <v>49494</v>
      </c>
      <c r="R29">
        <f t="shared" ref="R29:R35" si="5">AVERAGE(I28:K28)</f>
        <v>0.2316</v>
      </c>
    </row>
    <row r="30" spans="1:18" ht="16" thickBot="1" x14ac:dyDescent="0.4">
      <c r="C30">
        <v>0.2097</v>
      </c>
      <c r="D30">
        <v>0.20799999999999999</v>
      </c>
      <c r="E30">
        <v>0.2099</v>
      </c>
      <c r="F30">
        <v>0.2382</v>
      </c>
      <c r="G30">
        <v>0.23580000000000001</v>
      </c>
      <c r="H30">
        <v>0.23769999999999999</v>
      </c>
      <c r="I30">
        <v>0.23549999999999999</v>
      </c>
      <c r="J30">
        <v>0.2384</v>
      </c>
      <c r="K30">
        <v>0.23469999999999999</v>
      </c>
      <c r="L30">
        <v>0.2404</v>
      </c>
      <c r="M30">
        <v>0.2382</v>
      </c>
      <c r="N30">
        <v>0.22889999999999999</v>
      </c>
      <c r="P30" s="3">
        <v>19</v>
      </c>
      <c r="Q30">
        <f t="shared" si="4"/>
        <v>41331.666666666664</v>
      </c>
      <c r="R30">
        <f t="shared" si="5"/>
        <v>0.23403333333333334</v>
      </c>
    </row>
    <row r="31" spans="1:18" ht="16" thickBot="1" x14ac:dyDescent="0.4">
      <c r="C31">
        <v>0.2414</v>
      </c>
      <c r="D31">
        <v>0.23760000000000001</v>
      </c>
      <c r="E31">
        <v>0.23430000000000001</v>
      </c>
      <c r="F31">
        <v>0.24060000000000001</v>
      </c>
      <c r="G31">
        <v>0.23619999999999999</v>
      </c>
      <c r="H31">
        <v>0.2399</v>
      </c>
      <c r="I31">
        <v>0.21609999999999999</v>
      </c>
      <c r="J31">
        <v>0.21629999999999999</v>
      </c>
      <c r="K31">
        <v>0.21579999999999999</v>
      </c>
      <c r="L31">
        <v>0.2205</v>
      </c>
      <c r="M31">
        <v>0.21429999999999999</v>
      </c>
      <c r="N31">
        <v>0.21299999999999999</v>
      </c>
      <c r="P31" s="3">
        <v>20</v>
      </c>
      <c r="Q31">
        <f>AVERAGE(I16:K16)</f>
        <v>43458</v>
      </c>
      <c r="R31">
        <f t="shared" si="5"/>
        <v>0.23619999999999999</v>
      </c>
    </row>
    <row r="32" spans="1:18" ht="16" thickBot="1" x14ac:dyDescent="0.4">
      <c r="C32">
        <v>0.24340000000000001</v>
      </c>
      <c r="D32">
        <v>0.2467</v>
      </c>
      <c r="E32">
        <v>0.24179999999999999</v>
      </c>
      <c r="F32">
        <v>0.247</v>
      </c>
      <c r="G32">
        <v>0.24399999999999999</v>
      </c>
      <c r="H32">
        <v>0.248</v>
      </c>
      <c r="I32">
        <v>0.2331</v>
      </c>
      <c r="J32">
        <v>0.2296</v>
      </c>
      <c r="K32">
        <v>0.22770000000000001</v>
      </c>
      <c r="L32">
        <v>0.31259999999999999</v>
      </c>
      <c r="M32">
        <v>0.30549999999999999</v>
      </c>
      <c r="N32">
        <v>0.29830000000000001</v>
      </c>
      <c r="P32" s="3">
        <v>21</v>
      </c>
      <c r="Q32">
        <f t="shared" si="4"/>
        <v>40372</v>
      </c>
      <c r="R32">
        <f t="shared" si="5"/>
        <v>0.21606666666666666</v>
      </c>
    </row>
    <row r="33" spans="3:18" ht="16" thickBot="1" x14ac:dyDescent="0.4">
      <c r="C33">
        <v>0.23719999999999999</v>
      </c>
      <c r="D33">
        <v>0.23769999999999999</v>
      </c>
      <c r="E33">
        <v>0.24210000000000001</v>
      </c>
      <c r="F33">
        <v>0.24399999999999999</v>
      </c>
      <c r="G33">
        <v>0.24410000000000001</v>
      </c>
      <c r="H33">
        <v>0.2414</v>
      </c>
      <c r="I33">
        <v>0.21510000000000001</v>
      </c>
      <c r="J33">
        <v>0.2155</v>
      </c>
      <c r="K33">
        <v>0.2099</v>
      </c>
      <c r="L33">
        <v>0.21060000000000001</v>
      </c>
      <c r="M33">
        <v>0.21029999999999999</v>
      </c>
      <c r="N33">
        <v>0.20530000000000001</v>
      </c>
      <c r="P33" s="3">
        <v>22</v>
      </c>
      <c r="Q33">
        <f t="shared" si="4"/>
        <v>52275.333333333336</v>
      </c>
      <c r="R33">
        <f t="shared" si="5"/>
        <v>0.23013333333333333</v>
      </c>
    </row>
    <row r="34" spans="3:18" ht="16" thickBot="1" x14ac:dyDescent="0.4">
      <c r="C34">
        <v>0.23760000000000001</v>
      </c>
      <c r="D34">
        <v>0.23580000000000001</v>
      </c>
      <c r="E34">
        <v>0.2359</v>
      </c>
      <c r="F34">
        <v>0.25779999999999997</v>
      </c>
      <c r="G34">
        <v>0.26579999999999998</v>
      </c>
      <c r="H34">
        <v>0.2545</v>
      </c>
      <c r="I34">
        <v>0.22800000000000001</v>
      </c>
      <c r="J34">
        <v>0.22770000000000001</v>
      </c>
      <c r="K34">
        <v>0.22439999999999999</v>
      </c>
      <c r="L34">
        <v>2.86E-2</v>
      </c>
      <c r="M34">
        <v>2.8400000000000002E-2</v>
      </c>
      <c r="N34">
        <v>2.93E-2</v>
      </c>
      <c r="P34" s="3">
        <v>23</v>
      </c>
      <c r="Q34">
        <f t="shared" si="4"/>
        <v>48755.666666666664</v>
      </c>
      <c r="R34">
        <f t="shared" si="5"/>
        <v>0.2135</v>
      </c>
    </row>
    <row r="35" spans="3:18" ht="16" thickBot="1" x14ac:dyDescent="0.4">
      <c r="P35" s="3">
        <v>24</v>
      </c>
      <c r="Q35">
        <f t="shared" si="4"/>
        <v>48332.333333333336</v>
      </c>
      <c r="R35">
        <f t="shared" si="5"/>
        <v>0.22669999999999998</v>
      </c>
    </row>
    <row r="36" spans="3:18" ht="16" thickBot="1" x14ac:dyDescent="0.4">
      <c r="P36" s="3">
        <v>25</v>
      </c>
      <c r="Q36">
        <f>AVERAGE(L13:N13)</f>
        <v>137175</v>
      </c>
      <c r="R36">
        <f>AVERAGE(L27:N27)</f>
        <v>0.2339</v>
      </c>
    </row>
    <row r="37" spans="3:18" ht="16" thickBot="1" x14ac:dyDescent="0.4">
      <c r="P37" s="3">
        <v>26</v>
      </c>
      <c r="Q37">
        <f>AVERAGE(L14:N14)</f>
        <v>134473.66666666666</v>
      </c>
      <c r="R37">
        <f t="shared" ref="R37:R42" si="6">AVERAGE(L28:N28)</f>
        <v>0.2242666666666667</v>
      </c>
    </row>
    <row r="38" spans="3:18" ht="16" thickBot="1" x14ac:dyDescent="0.4">
      <c r="P38" s="3">
        <v>27</v>
      </c>
      <c r="Q38">
        <f t="shared" ref="Q38:Q42" si="7">AVERAGE(L15:N15)</f>
        <v>129154.66666666667</v>
      </c>
      <c r="R38">
        <f t="shared" si="6"/>
        <v>0.2097</v>
      </c>
    </row>
    <row r="39" spans="3:18" ht="16" thickBot="1" x14ac:dyDescent="0.4">
      <c r="P39" s="3">
        <v>28</v>
      </c>
      <c r="Q39">
        <f t="shared" si="7"/>
        <v>103579.33333333333</v>
      </c>
      <c r="R39">
        <f t="shared" si="6"/>
        <v>0.23583333333333334</v>
      </c>
    </row>
    <row r="40" spans="3:18" ht="16" thickBot="1" x14ac:dyDescent="0.4">
      <c r="P40" s="3">
        <v>29</v>
      </c>
      <c r="Q40">
        <f t="shared" si="7"/>
        <v>98202.333333333328</v>
      </c>
      <c r="R40">
        <f t="shared" si="6"/>
        <v>0.21593333333333331</v>
      </c>
    </row>
    <row r="41" spans="3:18" ht="16" thickBot="1" x14ac:dyDescent="0.4">
      <c r="P41" s="3">
        <v>30</v>
      </c>
      <c r="Q41">
        <f t="shared" si="7"/>
        <v>126409.66666666667</v>
      </c>
      <c r="R41">
        <f t="shared" si="6"/>
        <v>0.30546666666666666</v>
      </c>
    </row>
    <row r="42" spans="3:18" ht="15.5" x14ac:dyDescent="0.35">
      <c r="P42" s="4">
        <v>31</v>
      </c>
      <c r="Q42">
        <f t="shared" si="7"/>
        <v>10744.666666666666</v>
      </c>
      <c r="R42">
        <f t="shared" si="6"/>
        <v>0.20873333333333333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topLeftCell="M1" zoomScale="90" zoomScaleNormal="90" workbookViewId="0">
      <selection activeCell="I3" sqref="I3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8" t="s">
        <v>77</v>
      </c>
      <c r="B2" s="5">
        <v>1</v>
      </c>
      <c r="C2">
        <v>133215.33333333334</v>
      </c>
      <c r="D2">
        <v>0.23496666666666666</v>
      </c>
      <c r="E2">
        <f>C2/D2</f>
        <v>566954.17789757415</v>
      </c>
      <c r="F2">
        <f t="shared" ref="F2:F31" si="0">E2-E$32</f>
        <v>515478.61098604428</v>
      </c>
      <c r="G2">
        <f>AVERAGE(F2:F4)</f>
        <v>526389.90859552391</v>
      </c>
      <c r="H2">
        <f>F2/$G$2</f>
        <v>0.97927145366712598</v>
      </c>
      <c r="I2">
        <f>G2/G26</f>
        <v>0.9584905464570963</v>
      </c>
      <c r="J2" s="15" t="s">
        <v>69</v>
      </c>
      <c r="K2">
        <v>1</v>
      </c>
      <c r="L2">
        <v>2.684817667232451E-2</v>
      </c>
    </row>
    <row r="3" spans="1:13" ht="16" thickBot="1" x14ac:dyDescent="0.4">
      <c r="A3" s="19"/>
      <c r="B3" s="5">
        <v>2</v>
      </c>
      <c r="C3">
        <v>126723.66666666667</v>
      </c>
      <c r="D3">
        <v>0.22166666666666668</v>
      </c>
      <c r="E3">
        <f t="shared" ref="E3:E32" si="1">C3/D3</f>
        <v>571685.71428571432</v>
      </c>
      <c r="F3">
        <f t="shared" si="0"/>
        <v>520210.14737418445</v>
      </c>
      <c r="H3">
        <f t="shared" ref="H3:H7" si="2">F3/$G$2</f>
        <v>0.98826010696552324</v>
      </c>
      <c r="J3" t="s">
        <v>86</v>
      </c>
      <c r="K3">
        <v>0.70005656784357306</v>
      </c>
      <c r="L3">
        <v>3.7642489190570269E-2</v>
      </c>
    </row>
    <row r="4" spans="1:13" ht="16" thickBot="1" x14ac:dyDescent="0.4">
      <c r="A4" s="20"/>
      <c r="B4" s="5">
        <v>3</v>
      </c>
      <c r="C4">
        <v>136879.66666666666</v>
      </c>
      <c r="D4">
        <v>0.23006666666666664</v>
      </c>
      <c r="E4">
        <f t="shared" si="1"/>
        <v>594956.5343378731</v>
      </c>
      <c r="F4">
        <f t="shared" si="0"/>
        <v>543480.96742634324</v>
      </c>
      <c r="H4">
        <f t="shared" si="2"/>
        <v>1.0324684393673513</v>
      </c>
      <c r="J4" t="s">
        <v>77</v>
      </c>
      <c r="K4">
        <v>1.0000000000000002</v>
      </c>
      <c r="L4">
        <v>2.8475404092711577E-2</v>
      </c>
    </row>
    <row r="5" spans="1:13" ht="16" customHeight="1" thickBot="1" x14ac:dyDescent="0.4">
      <c r="A5" s="18" t="s">
        <v>78</v>
      </c>
      <c r="B5" s="5">
        <v>4</v>
      </c>
      <c r="C5">
        <v>86823</v>
      </c>
      <c r="D5">
        <v>0.20919999999999997</v>
      </c>
      <c r="E5">
        <f t="shared" si="1"/>
        <v>415023.90057361382</v>
      </c>
      <c r="F5">
        <f t="shared" si="0"/>
        <v>363548.33366208395</v>
      </c>
      <c r="H5">
        <f t="shared" si="2"/>
        <v>0.69064457301637439</v>
      </c>
      <c r="J5" t="s">
        <v>83</v>
      </c>
      <c r="K5">
        <v>0.68851015645273994</v>
      </c>
      <c r="L5">
        <v>4.1196355042267575E-2</v>
      </c>
    </row>
    <row r="6" spans="1:13" ht="16" thickBot="1" x14ac:dyDescent="0.4">
      <c r="A6" s="19"/>
      <c r="B6" s="5">
        <v>5</v>
      </c>
      <c r="C6">
        <v>103429</v>
      </c>
      <c r="D6">
        <v>0.23776666666666668</v>
      </c>
      <c r="E6">
        <f t="shared" si="1"/>
        <v>435002.10290200473</v>
      </c>
      <c r="F6">
        <f t="shared" si="0"/>
        <v>383526.53599047486</v>
      </c>
      <c r="H6">
        <f t="shared" si="2"/>
        <v>0.72859781262481471</v>
      </c>
      <c r="J6" t="s">
        <v>79</v>
      </c>
      <c r="K6">
        <v>1</v>
      </c>
      <c r="L6">
        <v>3.9848374690921159E-2</v>
      </c>
    </row>
    <row r="7" spans="1:13" ht="16" thickBot="1" x14ac:dyDescent="0.4">
      <c r="A7" s="20"/>
      <c r="B7" s="5">
        <v>6</v>
      </c>
      <c r="C7">
        <v>95555.666666666672</v>
      </c>
      <c r="D7">
        <v>0.24396666666666667</v>
      </c>
      <c r="E7">
        <f t="shared" si="1"/>
        <v>391675.09222571395</v>
      </c>
      <c r="F7">
        <f t="shared" si="0"/>
        <v>340199.52531418408</v>
      </c>
      <c r="H7">
        <f t="shared" si="2"/>
        <v>0.64628808371703061</v>
      </c>
      <c r="J7" t="s">
        <v>84</v>
      </c>
      <c r="K7">
        <v>0.85501179347910172</v>
      </c>
      <c r="L7">
        <v>1.4830448663147786E-2</v>
      </c>
    </row>
    <row r="8" spans="1:13" ht="16" customHeight="1" thickBot="1" x14ac:dyDescent="0.4">
      <c r="A8" s="18" t="s">
        <v>79</v>
      </c>
      <c r="B8" s="5">
        <v>7</v>
      </c>
      <c r="C8">
        <v>78281.333333333328</v>
      </c>
      <c r="D8">
        <v>0.23899999999999999</v>
      </c>
      <c r="E8">
        <f t="shared" si="1"/>
        <v>327536.95955369592</v>
      </c>
      <c r="F8">
        <f t="shared" si="0"/>
        <v>276061.39264216606</v>
      </c>
      <c r="G8">
        <f>AVERAGE(F8:F10)</f>
        <v>284493.06039784139</v>
      </c>
      <c r="H8">
        <f>F8/$G$8</f>
        <v>0.97036248355624455</v>
      </c>
      <c r="I8">
        <f>G8/G26</f>
        <v>0.51802647518744138</v>
      </c>
      <c r="J8" t="s">
        <v>81</v>
      </c>
      <c r="K8">
        <v>1</v>
      </c>
      <c r="L8">
        <v>6.2614360474458119E-2</v>
      </c>
    </row>
    <row r="9" spans="1:13" ht="16" thickBot="1" x14ac:dyDescent="0.4">
      <c r="A9" s="19"/>
      <c r="B9" s="5">
        <v>8</v>
      </c>
      <c r="C9">
        <v>78380.666666666672</v>
      </c>
      <c r="D9">
        <v>0.23643333333333336</v>
      </c>
      <c r="E9">
        <f t="shared" si="1"/>
        <v>331512.75905822642</v>
      </c>
      <c r="F9">
        <f t="shared" si="0"/>
        <v>280037.19214669656</v>
      </c>
      <c r="H9">
        <f t="shared" ref="H9:H13" si="3">F9/$G$8</f>
        <v>0.98433751514039169</v>
      </c>
      <c r="J9" t="s">
        <v>85</v>
      </c>
      <c r="K9">
        <v>1.2444012234292854</v>
      </c>
      <c r="L9">
        <v>0.11112492143419007</v>
      </c>
    </row>
    <row r="10" spans="1:13" ht="16" thickBot="1" x14ac:dyDescent="0.4">
      <c r="A10" s="20"/>
      <c r="B10" s="5">
        <v>9</v>
      </c>
      <c r="C10">
        <v>74620.333333333328</v>
      </c>
      <c r="D10">
        <v>0.21389999999999998</v>
      </c>
      <c r="E10">
        <f t="shared" si="1"/>
        <v>348856.16331619141</v>
      </c>
      <c r="F10">
        <f t="shared" si="0"/>
        <v>297380.59640466154</v>
      </c>
      <c r="H10">
        <f t="shared" si="3"/>
        <v>1.0453000013033638</v>
      </c>
      <c r="J10" t="s">
        <v>72</v>
      </c>
      <c r="K10">
        <v>1</v>
      </c>
      <c r="L10">
        <v>2.684817667232451E-2</v>
      </c>
      <c r="M10" s="15"/>
    </row>
    <row r="11" spans="1:13" ht="16" customHeight="1" thickBot="1" x14ac:dyDescent="0.4">
      <c r="A11" s="18" t="s">
        <v>80</v>
      </c>
      <c r="B11" s="5">
        <v>10</v>
      </c>
      <c r="C11">
        <v>70697.666666666672</v>
      </c>
      <c r="D11">
        <v>0.23640000000000003</v>
      </c>
      <c r="E11">
        <f t="shared" si="1"/>
        <v>299059.50366610265</v>
      </c>
      <c r="F11">
        <f t="shared" si="0"/>
        <v>247583.93675457279</v>
      </c>
      <c r="H11">
        <f t="shared" si="3"/>
        <v>0.87026353615918062</v>
      </c>
      <c r="J11" t="s">
        <v>75</v>
      </c>
      <c r="K11">
        <v>1.3085664965985444</v>
      </c>
      <c r="L11">
        <v>3.7642489190570269E-2</v>
      </c>
      <c r="M11" s="15"/>
    </row>
    <row r="12" spans="1:13" ht="16" thickBot="1" x14ac:dyDescent="0.4">
      <c r="A12" s="19"/>
      <c r="B12" s="5">
        <v>11</v>
      </c>
      <c r="C12">
        <v>67252.333333333328</v>
      </c>
      <c r="D12">
        <v>0.23140000000000002</v>
      </c>
      <c r="E12">
        <f t="shared" si="1"/>
        <v>290632.38259867468</v>
      </c>
      <c r="F12">
        <f t="shared" si="0"/>
        <v>239156.81568714482</v>
      </c>
      <c r="H12">
        <f t="shared" si="3"/>
        <v>0.84064200143477186</v>
      </c>
      <c r="J12" s="15"/>
    </row>
    <row r="13" spans="1:13" ht="16" thickBot="1" x14ac:dyDescent="0.4">
      <c r="A13" s="20"/>
      <c r="B13" s="5">
        <v>12</v>
      </c>
      <c r="C13">
        <v>69858</v>
      </c>
      <c r="D13">
        <v>0.23723333333333332</v>
      </c>
      <c r="E13">
        <f t="shared" si="1"/>
        <v>294469.5798791626</v>
      </c>
      <c r="F13">
        <f t="shared" si="0"/>
        <v>242994.01296763273</v>
      </c>
      <c r="H13">
        <f t="shared" si="3"/>
        <v>0.8541298428433528</v>
      </c>
      <c r="J13" s="15"/>
    </row>
    <row r="14" spans="1:13" ht="16" customHeight="1" thickBot="1" x14ac:dyDescent="0.4">
      <c r="A14" s="18" t="s">
        <v>81</v>
      </c>
      <c r="B14" s="5">
        <v>13</v>
      </c>
      <c r="C14">
        <v>44604.666666666664</v>
      </c>
      <c r="D14">
        <v>0.2389</v>
      </c>
      <c r="E14">
        <f t="shared" si="1"/>
        <v>186708.52518487512</v>
      </c>
      <c r="F14">
        <f t="shared" si="0"/>
        <v>135232.95827334526</v>
      </c>
      <c r="G14">
        <f>AVERAGE(F14:F16)</f>
        <v>126595.31955053599</v>
      </c>
      <c r="H14">
        <f>F14/$G$14</f>
        <v>1.0682303165194127</v>
      </c>
      <c r="I14">
        <f>G14/G26</f>
        <v>0.23051432984088893</v>
      </c>
    </row>
    <row r="15" spans="1:13" ht="16" thickBot="1" x14ac:dyDescent="0.4">
      <c r="A15" s="19"/>
      <c r="B15" s="5">
        <v>14</v>
      </c>
      <c r="C15">
        <v>42155</v>
      </c>
      <c r="D15">
        <v>0.24633333333333332</v>
      </c>
      <c r="E15">
        <f t="shared" si="1"/>
        <v>171129.90527740191</v>
      </c>
      <c r="F15">
        <f t="shared" si="0"/>
        <v>119654.33836587204</v>
      </c>
      <c r="H15">
        <f t="shared" ref="H15:H19" si="4">F15/$G$14</f>
        <v>0.94517189727624051</v>
      </c>
      <c r="J15" s="1"/>
    </row>
    <row r="16" spans="1:13" ht="16" thickBot="1" x14ac:dyDescent="0.4">
      <c r="A16" s="20"/>
      <c r="B16" s="5">
        <v>15</v>
      </c>
      <c r="C16">
        <v>42888.333333333336</v>
      </c>
      <c r="D16">
        <v>0.24316666666666667</v>
      </c>
      <c r="E16">
        <f t="shared" si="1"/>
        <v>176374.22892392051</v>
      </c>
      <c r="F16">
        <f t="shared" si="0"/>
        <v>124898.66201239065</v>
      </c>
      <c r="H16">
        <f t="shared" si="4"/>
        <v>0.98659778620434657</v>
      </c>
      <c r="J16" s="1"/>
    </row>
    <row r="17" spans="1:11" ht="16" customHeight="1" thickBot="1" x14ac:dyDescent="0.4">
      <c r="A17" s="18" t="s">
        <v>82</v>
      </c>
      <c r="B17" s="5">
        <v>16</v>
      </c>
      <c r="C17">
        <v>50108.666666666664</v>
      </c>
      <c r="D17">
        <v>0.25936666666666669</v>
      </c>
      <c r="E17">
        <f t="shared" si="1"/>
        <v>193196.24726898855</v>
      </c>
      <c r="F17">
        <f t="shared" si="0"/>
        <v>141720.68035745868</v>
      </c>
      <c r="H17">
        <f t="shared" si="4"/>
        <v>1.1194780412152974</v>
      </c>
      <c r="J17" s="1"/>
      <c r="K17" t="s">
        <v>61</v>
      </c>
    </row>
    <row r="18" spans="1:11" ht="16" thickBot="1" x14ac:dyDescent="0.4">
      <c r="A18" s="19"/>
      <c r="B18" s="5">
        <v>17</v>
      </c>
      <c r="C18">
        <v>47842</v>
      </c>
      <c r="D18">
        <v>0.21733333333333335</v>
      </c>
      <c r="E18">
        <f t="shared" si="1"/>
        <v>220131.90184049078</v>
      </c>
      <c r="F18">
        <f t="shared" si="0"/>
        <v>168656.33492896092</v>
      </c>
      <c r="H18">
        <f t="shared" si="4"/>
        <v>1.3322477918437929</v>
      </c>
      <c r="J18" s="1" t="s">
        <v>87</v>
      </c>
      <c r="K18">
        <f>TTEST(H2:H4,H5:H7,2,2)</f>
        <v>4.2095979504092214E-4</v>
      </c>
    </row>
    <row r="19" spans="1:11" ht="16" thickBot="1" x14ac:dyDescent="0.4">
      <c r="A19" s="20"/>
      <c r="B19" s="5">
        <v>18</v>
      </c>
      <c r="C19">
        <v>49494</v>
      </c>
      <c r="D19">
        <v>0.2316</v>
      </c>
      <c r="E19">
        <f t="shared" si="1"/>
        <v>213704.66321243523</v>
      </c>
      <c r="F19">
        <f t="shared" si="0"/>
        <v>162229.09630090537</v>
      </c>
      <c r="H19">
        <f t="shared" si="4"/>
        <v>1.2814778372287658</v>
      </c>
      <c r="J19" s="1" t="s">
        <v>88</v>
      </c>
      <c r="K19">
        <f>TTEST(H8:H10,H11:H13,2,2)</f>
        <v>4.1128511717333296E-3</v>
      </c>
    </row>
    <row r="20" spans="1:11" ht="16" thickBot="1" x14ac:dyDescent="0.4">
      <c r="A20" s="18" t="s">
        <v>72</v>
      </c>
      <c r="B20" s="5">
        <v>19</v>
      </c>
      <c r="C20">
        <v>41331.666666666664</v>
      </c>
      <c r="D20">
        <v>0.23403333333333334</v>
      </c>
      <c r="E20">
        <f t="shared" ref="E20:E25" si="5">C20/D20</f>
        <v>176605.89659592649</v>
      </c>
      <c r="F20">
        <f t="shared" ref="F20:F25" si="6">E20-E$32</f>
        <v>125130.32968439662</v>
      </c>
      <c r="G20">
        <f>AVERAGE(F20:F22)</f>
        <v>131005.69307863084</v>
      </c>
      <c r="H20">
        <f t="shared" ref="H20:H25" si="7">F20/$G$20</f>
        <v>0.95515184679258358</v>
      </c>
      <c r="I20">
        <f>G20/G26</f>
        <v>0.23854507143375595</v>
      </c>
      <c r="J20" s="1" t="s">
        <v>89</v>
      </c>
      <c r="K20">
        <f>TTEST(H14:H16,H17:H19,2,2)</f>
        <v>2.9411815493978106E-2</v>
      </c>
    </row>
    <row r="21" spans="1:11" ht="16" thickBot="1" x14ac:dyDescent="0.4">
      <c r="A21" s="19"/>
      <c r="B21" s="5">
        <v>20</v>
      </c>
      <c r="C21">
        <v>43458</v>
      </c>
      <c r="D21">
        <v>0.23619999999999999</v>
      </c>
      <c r="E21">
        <f t="shared" si="5"/>
        <v>183988.14563928873</v>
      </c>
      <c r="F21">
        <f t="shared" si="6"/>
        <v>132512.57872775887</v>
      </c>
      <c r="H21">
        <f t="shared" si="7"/>
        <v>1.0115024440061822</v>
      </c>
      <c r="J21" s="1" t="s">
        <v>76</v>
      </c>
      <c r="K21">
        <f>TTEST(H20:H22,H23:H25,2,2)</f>
        <v>2.1474798433661537E-3</v>
      </c>
    </row>
    <row r="22" spans="1:11" ht="16" thickBot="1" x14ac:dyDescent="0.4">
      <c r="A22" s="20"/>
      <c r="B22" s="5">
        <v>21</v>
      </c>
      <c r="C22">
        <v>40372</v>
      </c>
      <c r="D22">
        <v>0.21606666666666666</v>
      </c>
      <c r="E22">
        <f t="shared" si="5"/>
        <v>186849.73773526691</v>
      </c>
      <c r="F22">
        <f t="shared" si="6"/>
        <v>135374.17082373705</v>
      </c>
      <c r="H22">
        <f t="shared" si="7"/>
        <v>1.0333457092012346</v>
      </c>
      <c r="J22" s="1" t="s">
        <v>90</v>
      </c>
      <c r="K22">
        <f>TTEST(H26:H28,H29:H31,2,2)</f>
        <v>3.5734385039264458E-4</v>
      </c>
    </row>
    <row r="23" spans="1:11" ht="16" thickBot="1" x14ac:dyDescent="0.4">
      <c r="A23" s="18" t="s">
        <v>73</v>
      </c>
      <c r="B23" s="5">
        <v>22</v>
      </c>
      <c r="C23">
        <v>52275.333333333336</v>
      </c>
      <c r="D23">
        <v>0.23013333333333333</v>
      </c>
      <c r="E23">
        <f t="shared" si="5"/>
        <v>227152.37543453072</v>
      </c>
      <c r="F23">
        <f t="shared" si="6"/>
        <v>175676.80852300086</v>
      </c>
      <c r="H23">
        <f t="shared" si="7"/>
        <v>1.3409860624725523</v>
      </c>
      <c r="J23" s="1"/>
    </row>
    <row r="24" spans="1:11" ht="16" thickBot="1" x14ac:dyDescent="0.4">
      <c r="A24" s="19"/>
      <c r="B24" s="5">
        <v>23</v>
      </c>
      <c r="C24">
        <v>48755.666666666664</v>
      </c>
      <c r="D24">
        <v>0.2135</v>
      </c>
      <c r="E24">
        <f t="shared" si="5"/>
        <v>228363.77829820453</v>
      </c>
      <c r="F24">
        <f t="shared" si="6"/>
        <v>176888.21138667467</v>
      </c>
      <c r="H24">
        <f t="shared" si="7"/>
        <v>1.3502330107173641</v>
      </c>
      <c r="J24" s="1"/>
    </row>
    <row r="25" spans="1:11" ht="16" thickBot="1" x14ac:dyDescent="0.4">
      <c r="A25" s="20"/>
      <c r="B25" s="5">
        <v>24</v>
      </c>
      <c r="C25">
        <v>48332.333333333336</v>
      </c>
      <c r="D25">
        <v>0.22669999999999998</v>
      </c>
      <c r="E25">
        <f t="shared" si="5"/>
        <v>213199.52948095871</v>
      </c>
      <c r="F25">
        <f t="shared" si="6"/>
        <v>161723.96256942884</v>
      </c>
      <c r="H25">
        <f t="shared" si="7"/>
        <v>1.2344804166057166</v>
      </c>
      <c r="J25" s="1"/>
    </row>
    <row r="26" spans="1:11" ht="16" customHeight="1" thickBot="1" x14ac:dyDescent="0.4">
      <c r="A26" s="18" t="s">
        <v>69</v>
      </c>
      <c r="B26" s="5">
        <v>25</v>
      </c>
      <c r="C26">
        <v>137175</v>
      </c>
      <c r="D26">
        <v>0.2339</v>
      </c>
      <c r="E26">
        <f t="shared" si="1"/>
        <v>586468.57631466445</v>
      </c>
      <c r="F26">
        <f t="shared" si="0"/>
        <v>534993.00940313458</v>
      </c>
      <c r="G26">
        <f>AVERAGE(F26:F28)</f>
        <v>549186.3331790159</v>
      </c>
      <c r="H26">
        <f>F26/G$26</f>
        <v>0.97415572289695929</v>
      </c>
      <c r="J26" t="s">
        <v>91</v>
      </c>
      <c r="K26">
        <f>TTEST(H17:H19,H23:H25,2,2)</f>
        <v>0.43556122744971387</v>
      </c>
    </row>
    <row r="27" spans="1:11" ht="16" thickBot="1" x14ac:dyDescent="0.4">
      <c r="A27" s="19"/>
      <c r="B27" s="5">
        <v>26</v>
      </c>
      <c r="C27">
        <v>134473.66666666666</v>
      </c>
      <c r="D27">
        <v>0.2242666666666667</v>
      </c>
      <c r="E27">
        <f t="shared" si="1"/>
        <v>599615.04161712236</v>
      </c>
      <c r="F27">
        <f t="shared" si="0"/>
        <v>548139.4747055925</v>
      </c>
      <c r="H27">
        <f t="shared" ref="H27:H31" si="8">F27/G$26</f>
        <v>0.99809380093753686</v>
      </c>
      <c r="J27" s="1" t="s">
        <v>92</v>
      </c>
      <c r="K27">
        <f>TTEST(H11:H13,H17:H19,2,2)</f>
        <v>3.8450778442600223E-3</v>
      </c>
    </row>
    <row r="28" spans="1:11" ht="16" thickBot="1" x14ac:dyDescent="0.4">
      <c r="A28" s="20"/>
      <c r="B28" s="5">
        <v>27</v>
      </c>
      <c r="C28">
        <v>129154.66666666667</v>
      </c>
      <c r="D28">
        <v>0.2097</v>
      </c>
      <c r="E28">
        <f t="shared" si="1"/>
        <v>615902.0823398506</v>
      </c>
      <c r="F28">
        <f t="shared" si="0"/>
        <v>564426.51542832074</v>
      </c>
      <c r="H28">
        <f t="shared" si="8"/>
        <v>1.0277504761655041</v>
      </c>
      <c r="J28" t="s">
        <v>93</v>
      </c>
      <c r="K28">
        <f>TTEST(H29:H31,H5:H7,2,2)</f>
        <v>0.73817384883242632</v>
      </c>
    </row>
    <row r="29" spans="1:11" ht="16" customHeight="1" thickBot="1" x14ac:dyDescent="0.4">
      <c r="A29" s="18" t="s">
        <v>74</v>
      </c>
      <c r="B29" s="5">
        <v>28</v>
      </c>
      <c r="C29">
        <v>103579.33333333333</v>
      </c>
      <c r="D29">
        <v>0.23583333333333334</v>
      </c>
      <c r="E29">
        <f t="shared" si="1"/>
        <v>439205.65371024731</v>
      </c>
      <c r="F29">
        <f t="shared" si="0"/>
        <v>387730.08679871744</v>
      </c>
      <c r="H29">
        <f t="shared" si="8"/>
        <v>0.7060082587166836</v>
      </c>
      <c r="J29" s="1" t="s">
        <v>94</v>
      </c>
      <c r="K29">
        <f>TTEST(H29:H31,H11:H13,2,2)</f>
        <v>2.6794176334633685E-3</v>
      </c>
    </row>
    <row r="30" spans="1:11" ht="16" thickBot="1" x14ac:dyDescent="0.4">
      <c r="A30" s="19"/>
      <c r="B30" s="5">
        <v>29</v>
      </c>
      <c r="C30">
        <v>98202.333333333328</v>
      </c>
      <c r="D30">
        <v>0.21593333333333331</v>
      </c>
      <c r="E30">
        <f t="shared" si="1"/>
        <v>454780.79654214263</v>
      </c>
      <c r="F30">
        <f t="shared" si="0"/>
        <v>403305.22963061277</v>
      </c>
      <c r="H30">
        <f t="shared" si="8"/>
        <v>0.73436865643768501</v>
      </c>
    </row>
    <row r="31" spans="1:11" ht="16" thickBot="1" x14ac:dyDescent="0.4">
      <c r="A31" s="20"/>
      <c r="B31" s="5">
        <v>30</v>
      </c>
      <c r="C31">
        <v>126409.66666666667</v>
      </c>
      <c r="D31">
        <v>0.30546666666666666</v>
      </c>
      <c r="E31">
        <f t="shared" si="1"/>
        <v>413824.74901789613</v>
      </c>
      <c r="F31">
        <f t="shared" si="0"/>
        <v>362349.18210636626</v>
      </c>
      <c r="H31">
        <f t="shared" si="8"/>
        <v>0.65979278837635036</v>
      </c>
    </row>
    <row r="32" spans="1:11" ht="16" thickBot="1" x14ac:dyDescent="0.4">
      <c r="A32" s="5" t="s">
        <v>60</v>
      </c>
      <c r="B32" s="5">
        <v>31</v>
      </c>
      <c r="C32">
        <v>10744.666666666666</v>
      </c>
      <c r="D32">
        <v>0.20873333333333333</v>
      </c>
      <c r="E32">
        <f t="shared" si="1"/>
        <v>51475.566911529859</v>
      </c>
    </row>
  </sheetData>
  <mergeCells count="10">
    <mergeCell ref="A26:A28"/>
    <mergeCell ref="A29:A31"/>
    <mergeCell ref="A2:A4"/>
    <mergeCell ref="A5:A7"/>
    <mergeCell ref="A8:A10"/>
    <mergeCell ref="A11:A13"/>
    <mergeCell ref="A14:A16"/>
    <mergeCell ref="A17:A19"/>
    <mergeCell ref="A20:A22"/>
    <mergeCell ref="A23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32"/>
  <sheetViews>
    <sheetView topLeftCell="A22" zoomScale="142" workbookViewId="0">
      <selection sqref="A1:C32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70</v>
      </c>
    </row>
    <row r="2" spans="1:9" ht="16" thickBot="1" x14ac:dyDescent="0.4">
      <c r="A2" s="18">
        <v>214</v>
      </c>
      <c r="B2" s="18" t="s">
        <v>77</v>
      </c>
      <c r="C2" s="5">
        <v>1</v>
      </c>
      <c r="D2" s="5">
        <v>0.32400000000000001</v>
      </c>
      <c r="E2" s="12">
        <v>0.108</v>
      </c>
      <c r="F2" s="10">
        <f>6000*E2/20/D2</f>
        <v>99.999999999999986</v>
      </c>
      <c r="I2" t="s">
        <v>71</v>
      </c>
    </row>
    <row r="3" spans="1:9" ht="16" thickBot="1" x14ac:dyDescent="0.4">
      <c r="A3" s="19"/>
      <c r="B3" s="19"/>
      <c r="C3" s="5">
        <v>2</v>
      </c>
      <c r="D3" s="5">
        <v>0.27900000000000003</v>
      </c>
      <c r="E3" s="12">
        <v>0.108</v>
      </c>
      <c r="F3" s="10">
        <f>6000*E3/20/D3</f>
        <v>116.1290322580645</v>
      </c>
    </row>
    <row r="4" spans="1:9" ht="16" thickBot="1" x14ac:dyDescent="0.4">
      <c r="A4" s="20"/>
      <c r="B4" s="20"/>
      <c r="C4" s="5">
        <v>3</v>
      </c>
      <c r="D4" s="5">
        <v>0.29399999999999998</v>
      </c>
      <c r="E4" s="12">
        <v>0.108</v>
      </c>
      <c r="F4" s="10">
        <f>6000*E4/20/D4</f>
        <v>110.20408163265306</v>
      </c>
    </row>
    <row r="5" spans="1:9" ht="16" thickBot="1" x14ac:dyDescent="0.4">
      <c r="A5" s="18">
        <v>215</v>
      </c>
      <c r="B5" s="18" t="s">
        <v>78</v>
      </c>
      <c r="C5" s="5">
        <v>4</v>
      </c>
      <c r="D5" s="5">
        <v>0.33300000000000002</v>
      </c>
      <c r="E5" s="12">
        <v>0.13</v>
      </c>
      <c r="F5" s="11">
        <f>6000*E5/20/D5</f>
        <v>117.1171171171171</v>
      </c>
    </row>
    <row r="6" spans="1:9" ht="16" thickBot="1" x14ac:dyDescent="0.4">
      <c r="A6" s="19"/>
      <c r="B6" s="19"/>
      <c r="C6" s="5">
        <v>5</v>
      </c>
      <c r="D6" s="5">
        <v>0.38300000000000001</v>
      </c>
      <c r="E6" s="12">
        <v>0.13</v>
      </c>
      <c r="F6" s="11">
        <f t="shared" ref="F6:F31" si="0">6000*E6/20/D6</f>
        <v>101.82767624020887</v>
      </c>
    </row>
    <row r="7" spans="1:9" ht="16" thickBot="1" x14ac:dyDescent="0.4">
      <c r="A7" s="20"/>
      <c r="B7" s="20"/>
      <c r="C7" s="5">
        <v>6</v>
      </c>
      <c r="D7" s="5">
        <v>0.32800000000000001</v>
      </c>
      <c r="E7" s="12">
        <v>0.13</v>
      </c>
      <c r="F7" s="11">
        <f t="shared" si="0"/>
        <v>118.90243902439023</v>
      </c>
    </row>
    <row r="8" spans="1:9" ht="16" thickBot="1" x14ac:dyDescent="0.4">
      <c r="A8" s="18">
        <v>230</v>
      </c>
      <c r="B8" s="18" t="s">
        <v>79</v>
      </c>
      <c r="C8" s="5">
        <v>7</v>
      </c>
      <c r="D8" s="5">
        <v>0.42199999999999999</v>
      </c>
      <c r="E8" s="12">
        <v>0.108</v>
      </c>
      <c r="F8" s="11">
        <f t="shared" si="0"/>
        <v>76.777251184834128</v>
      </c>
    </row>
    <row r="9" spans="1:9" ht="16" thickBot="1" x14ac:dyDescent="0.4">
      <c r="A9" s="19"/>
      <c r="B9" s="19"/>
      <c r="C9" s="5">
        <v>8</v>
      </c>
      <c r="D9" s="5">
        <v>0.376</v>
      </c>
      <c r="E9" s="12">
        <v>0.108</v>
      </c>
      <c r="F9" s="11">
        <f t="shared" si="0"/>
        <v>86.170212765957444</v>
      </c>
    </row>
    <row r="10" spans="1:9" ht="16" thickBot="1" x14ac:dyDescent="0.4">
      <c r="A10" s="20"/>
      <c r="B10" s="20"/>
      <c r="C10" s="5">
        <v>9</v>
      </c>
      <c r="D10" s="5">
        <v>0.30499999999999999</v>
      </c>
      <c r="E10" s="12">
        <v>0.108</v>
      </c>
      <c r="F10" s="11">
        <f t="shared" si="0"/>
        <v>106.22950819672131</v>
      </c>
    </row>
    <row r="11" spans="1:9" ht="16" thickBot="1" x14ac:dyDescent="0.4">
      <c r="A11" s="18">
        <v>231</v>
      </c>
      <c r="B11" s="18" t="s">
        <v>80</v>
      </c>
      <c r="C11" s="5">
        <v>10</v>
      </c>
      <c r="D11" s="5">
        <v>0.30499999999999999</v>
      </c>
      <c r="E11" s="12">
        <v>0.13</v>
      </c>
      <c r="F11" s="11">
        <f t="shared" si="0"/>
        <v>127.8688524590164</v>
      </c>
    </row>
    <row r="12" spans="1:9" ht="16" thickBot="1" x14ac:dyDescent="0.4">
      <c r="A12" s="19"/>
      <c r="B12" s="19"/>
      <c r="C12" s="5">
        <v>11</v>
      </c>
      <c r="D12" s="5">
        <v>0.49199999999999999</v>
      </c>
      <c r="E12" s="12">
        <v>0.13</v>
      </c>
      <c r="F12" s="11">
        <f t="shared" si="0"/>
        <v>79.268292682926827</v>
      </c>
    </row>
    <row r="13" spans="1:9" ht="16" thickBot="1" x14ac:dyDescent="0.4">
      <c r="A13" s="20"/>
      <c r="B13" s="20"/>
      <c r="C13" s="5">
        <v>12</v>
      </c>
      <c r="D13" s="5">
        <v>0.52</v>
      </c>
      <c r="E13" s="12">
        <v>0.13</v>
      </c>
      <c r="F13" s="11">
        <f t="shared" si="0"/>
        <v>75</v>
      </c>
    </row>
    <row r="14" spans="1:9" ht="16" thickBot="1" x14ac:dyDescent="0.4">
      <c r="A14" s="18">
        <v>243</v>
      </c>
      <c r="B14" s="18" t="s">
        <v>81</v>
      </c>
      <c r="C14" s="5">
        <v>13</v>
      </c>
      <c r="D14" s="5">
        <v>0.40300000000000002</v>
      </c>
      <c r="E14" s="12">
        <v>0.108</v>
      </c>
      <c r="F14" s="11">
        <f t="shared" si="0"/>
        <v>80.397022332506197</v>
      </c>
    </row>
    <row r="15" spans="1:9" ht="16" thickBot="1" x14ac:dyDescent="0.4">
      <c r="A15" s="19"/>
      <c r="B15" s="19"/>
      <c r="C15" s="5">
        <v>14</v>
      </c>
      <c r="D15" s="5">
        <v>0.26500000000000001</v>
      </c>
      <c r="E15" s="12">
        <v>0.108</v>
      </c>
      <c r="F15" s="11">
        <f t="shared" si="0"/>
        <v>122.26415094339622</v>
      </c>
    </row>
    <row r="16" spans="1:9" ht="16" thickBot="1" x14ac:dyDescent="0.4">
      <c r="A16" s="20"/>
      <c r="B16" s="20"/>
      <c r="C16" s="5">
        <v>15</v>
      </c>
      <c r="D16" s="5">
        <v>0.48</v>
      </c>
      <c r="E16" s="12">
        <v>0.108</v>
      </c>
      <c r="F16" s="11">
        <f t="shared" si="0"/>
        <v>67.5</v>
      </c>
    </row>
    <row r="17" spans="1:10" ht="16" customHeight="1" thickBot="1" x14ac:dyDescent="0.4">
      <c r="A17" s="18">
        <v>244</v>
      </c>
      <c r="B17" s="18" t="s">
        <v>82</v>
      </c>
      <c r="C17" s="5">
        <v>16</v>
      </c>
      <c r="D17" s="5">
        <v>0.372</v>
      </c>
      <c r="E17" s="12">
        <v>0.13</v>
      </c>
      <c r="F17" s="11">
        <f t="shared" si="0"/>
        <v>104.83870967741936</v>
      </c>
    </row>
    <row r="18" spans="1:10" ht="16" thickBot="1" x14ac:dyDescent="0.4">
      <c r="A18" s="19"/>
      <c r="B18" s="19"/>
      <c r="C18" s="5">
        <v>17</v>
      </c>
      <c r="D18" s="5">
        <v>0.38600000000000001</v>
      </c>
      <c r="E18" s="12">
        <v>0.13</v>
      </c>
      <c r="F18" s="11">
        <f t="shared" si="0"/>
        <v>101.03626943005182</v>
      </c>
    </row>
    <row r="19" spans="1:10" ht="16" thickBot="1" x14ac:dyDescent="0.4">
      <c r="A19" s="20"/>
      <c r="B19" s="20"/>
      <c r="C19" s="5">
        <v>18</v>
      </c>
      <c r="D19" s="5">
        <v>0.48499999999999999</v>
      </c>
      <c r="E19" s="12">
        <v>0.13</v>
      </c>
      <c r="F19" s="11">
        <f t="shared" si="0"/>
        <v>80.412371134020617</v>
      </c>
    </row>
    <row r="20" spans="1:10" ht="16" thickBot="1" x14ac:dyDescent="0.4">
      <c r="A20" s="18">
        <v>247</v>
      </c>
      <c r="B20" s="18" t="s">
        <v>72</v>
      </c>
      <c r="C20" s="5">
        <v>19</v>
      </c>
      <c r="D20" s="5">
        <v>0.42099999999999999</v>
      </c>
      <c r="E20" s="12">
        <v>0.108</v>
      </c>
      <c r="F20" s="11">
        <f t="shared" ref="F20:F26" si="1">6000*E20/20/D20</f>
        <v>76.959619952494066</v>
      </c>
    </row>
    <row r="21" spans="1:10" ht="16" thickBot="1" x14ac:dyDescent="0.4">
      <c r="A21" s="19"/>
      <c r="B21" s="19"/>
      <c r="C21" s="5">
        <v>20</v>
      </c>
      <c r="D21" s="5">
        <v>0.41799999999999998</v>
      </c>
      <c r="E21" s="12">
        <v>0.108</v>
      </c>
      <c r="F21" s="11">
        <f t="shared" si="1"/>
        <v>77.511961722488039</v>
      </c>
    </row>
    <row r="22" spans="1:10" ht="16" thickBot="1" x14ac:dyDescent="0.4">
      <c r="A22" s="20"/>
      <c r="B22" s="20"/>
      <c r="C22" s="5">
        <v>21</v>
      </c>
      <c r="D22" s="5">
        <v>0.45900000000000002</v>
      </c>
      <c r="E22" s="12">
        <v>0.108</v>
      </c>
      <c r="F22" s="11">
        <f t="shared" si="1"/>
        <v>70.588235294117638</v>
      </c>
    </row>
    <row r="23" spans="1:10" ht="16" thickBot="1" x14ac:dyDescent="0.4">
      <c r="A23" s="18">
        <v>248</v>
      </c>
      <c r="B23" s="18" t="s">
        <v>73</v>
      </c>
      <c r="C23" s="5">
        <v>22</v>
      </c>
      <c r="D23" s="5">
        <v>0.373</v>
      </c>
      <c r="E23" s="12">
        <v>0.13</v>
      </c>
      <c r="F23" s="11">
        <f t="shared" si="1"/>
        <v>104.55764075067025</v>
      </c>
    </row>
    <row r="24" spans="1:10" ht="16" thickBot="1" x14ac:dyDescent="0.4">
      <c r="A24" s="19"/>
      <c r="B24" s="19"/>
      <c r="C24" s="5">
        <v>23</v>
      </c>
      <c r="D24" s="5">
        <v>0.39400000000000002</v>
      </c>
      <c r="E24" s="12">
        <v>0.13</v>
      </c>
      <c r="F24" s="11">
        <f t="shared" si="1"/>
        <v>98.98477157360405</v>
      </c>
    </row>
    <row r="25" spans="1:10" ht="16" thickBot="1" x14ac:dyDescent="0.4">
      <c r="A25" s="20"/>
      <c r="B25" s="20"/>
      <c r="C25" s="5">
        <v>24</v>
      </c>
      <c r="D25" s="5">
        <v>0.39800000000000002</v>
      </c>
      <c r="E25" s="12">
        <v>0.13</v>
      </c>
      <c r="F25" s="11">
        <f t="shared" si="1"/>
        <v>97.989949748743712</v>
      </c>
    </row>
    <row r="26" spans="1:10" ht="16" thickBot="1" x14ac:dyDescent="0.4">
      <c r="A26" s="18">
        <v>188</v>
      </c>
      <c r="B26" s="18" t="s">
        <v>69</v>
      </c>
      <c r="C26" s="5">
        <v>25</v>
      </c>
      <c r="D26" s="5">
        <v>0.36199999999999999</v>
      </c>
      <c r="E26" s="12">
        <v>0.108</v>
      </c>
      <c r="F26" s="11">
        <f t="shared" si="1"/>
        <v>89.502762430939228</v>
      </c>
    </row>
    <row r="27" spans="1:10" ht="16" thickBot="1" x14ac:dyDescent="0.4">
      <c r="A27" s="19"/>
      <c r="B27" s="19"/>
      <c r="C27" s="5">
        <v>26</v>
      </c>
      <c r="D27" s="5">
        <v>0.38900000000000001</v>
      </c>
      <c r="E27" s="12">
        <v>0.108</v>
      </c>
      <c r="F27" s="11">
        <f t="shared" si="0"/>
        <v>83.290488431876597</v>
      </c>
    </row>
    <row r="28" spans="1:10" ht="16" thickBot="1" x14ac:dyDescent="0.4">
      <c r="A28" s="20"/>
      <c r="B28" s="20"/>
      <c r="C28" s="5">
        <v>27</v>
      </c>
      <c r="D28" s="5">
        <v>0.38300000000000001</v>
      </c>
      <c r="E28" s="12">
        <v>0.108</v>
      </c>
      <c r="F28" s="11">
        <f t="shared" si="0"/>
        <v>84.595300261096597</v>
      </c>
    </row>
    <row r="29" spans="1:10" ht="16" thickBot="1" x14ac:dyDescent="0.4">
      <c r="A29" s="18">
        <v>189</v>
      </c>
      <c r="B29" s="18" t="s">
        <v>74</v>
      </c>
      <c r="C29" s="5">
        <v>28</v>
      </c>
      <c r="D29" s="5">
        <v>0.28599999999999998</v>
      </c>
      <c r="E29" s="12">
        <v>0.13</v>
      </c>
      <c r="F29" s="11">
        <f t="shared" si="0"/>
        <v>136.36363636363637</v>
      </c>
    </row>
    <row r="30" spans="1:10" ht="16" thickBot="1" x14ac:dyDescent="0.4">
      <c r="A30" s="19"/>
      <c r="B30" s="19"/>
      <c r="C30" s="5">
        <v>29</v>
      </c>
      <c r="D30" s="5">
        <v>0.45300000000000001</v>
      </c>
      <c r="E30" s="12">
        <v>0.13</v>
      </c>
      <c r="F30" s="11">
        <f t="shared" si="0"/>
        <v>86.092715231788077</v>
      </c>
      <c r="I30" s="13"/>
      <c r="J30" s="14"/>
    </row>
    <row r="31" spans="1:10" ht="16" thickBot="1" x14ac:dyDescent="0.4">
      <c r="A31" s="20"/>
      <c r="B31" s="20"/>
      <c r="C31" s="5">
        <v>30</v>
      </c>
      <c r="D31" s="5">
        <v>0.36</v>
      </c>
      <c r="E31" s="12">
        <v>0.13</v>
      </c>
      <c r="F31" s="11">
        <f t="shared" si="0"/>
        <v>108.33333333333334</v>
      </c>
      <c r="I31" s="13"/>
      <c r="J31" s="14"/>
    </row>
    <row r="32" spans="1:10" ht="16" thickBot="1" x14ac:dyDescent="0.4">
      <c r="A32" s="17">
        <v>120</v>
      </c>
      <c r="B32" s="5" t="s">
        <v>60</v>
      </c>
      <c r="C32" s="5">
        <v>31</v>
      </c>
      <c r="D32" s="5">
        <v>0.48199999999999998</v>
      </c>
      <c r="E32" s="12">
        <v>0.108</v>
      </c>
      <c r="F32" s="11">
        <f>6000*E32/20/D32</f>
        <v>67.219917012448136</v>
      </c>
      <c r="G32" s="16"/>
    </row>
  </sheetData>
  <mergeCells count="20">
    <mergeCell ref="A2:A4"/>
    <mergeCell ref="B2:B4"/>
    <mergeCell ref="A5:A7"/>
    <mergeCell ref="B5:B7"/>
    <mergeCell ref="A8:A10"/>
    <mergeCell ref="B8:B10"/>
    <mergeCell ref="A26:A28"/>
    <mergeCell ref="B26:B28"/>
    <mergeCell ref="A29:A31"/>
    <mergeCell ref="B29:B31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3CAF-E716-40CE-AD06-8BCBAE4FEC5B}">
  <dimension ref="A1:M32"/>
  <sheetViews>
    <sheetView tabSelected="1" topLeftCell="N1" zoomScale="110" zoomScaleNormal="110" workbookViewId="0">
      <selection activeCell="N18" sqref="N18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8" t="s">
        <v>77</v>
      </c>
      <c r="B2" s="5">
        <v>1</v>
      </c>
      <c r="C2">
        <v>133215.33333333334</v>
      </c>
      <c r="D2">
        <v>0.23496666666666666</v>
      </c>
      <c r="E2">
        <f>C2/D2</f>
        <v>566954.17789757415</v>
      </c>
      <c r="F2">
        <f t="shared" ref="F2:F31" si="0">E2-E$32</f>
        <v>515478.61098604428</v>
      </c>
      <c r="G2">
        <f>AVERAGE(F2:F4)</f>
        <v>526389.90859552391</v>
      </c>
      <c r="H2">
        <f>F2/$G$2</f>
        <v>0.97927145366712598</v>
      </c>
      <c r="I2">
        <f>G2/G26</f>
        <v>0.9584905464570963</v>
      </c>
      <c r="J2" s="15" t="s">
        <v>69</v>
      </c>
      <c r="K2">
        <v>1</v>
      </c>
      <c r="L2">
        <v>2.684817667232451E-2</v>
      </c>
    </row>
    <row r="3" spans="1:13" ht="16" thickBot="1" x14ac:dyDescent="0.4">
      <c r="A3" s="19"/>
      <c r="B3" s="5">
        <v>2</v>
      </c>
      <c r="C3">
        <v>126723.66666666667</v>
      </c>
      <c r="D3">
        <v>0.22166666666666668</v>
      </c>
      <c r="E3">
        <f t="shared" ref="E3:E32" si="1">C3/D3</f>
        <v>571685.71428571432</v>
      </c>
      <c r="F3">
        <f t="shared" si="0"/>
        <v>520210.14737418445</v>
      </c>
      <c r="H3">
        <f t="shared" ref="H3:H7" si="2">F3/$G$2</f>
        <v>0.98826010696552324</v>
      </c>
      <c r="J3" t="s">
        <v>86</v>
      </c>
      <c r="K3">
        <v>0.70005656784357306</v>
      </c>
      <c r="L3">
        <v>3.7642489190570269E-2</v>
      </c>
    </row>
    <row r="4" spans="1:13" ht="16" thickBot="1" x14ac:dyDescent="0.4">
      <c r="A4" s="20"/>
      <c r="B4" s="5">
        <v>3</v>
      </c>
      <c r="C4">
        <v>136879.66666666666</v>
      </c>
      <c r="D4">
        <v>0.23006666666666664</v>
      </c>
      <c r="E4">
        <f t="shared" si="1"/>
        <v>594956.5343378731</v>
      </c>
      <c r="F4">
        <f t="shared" si="0"/>
        <v>543480.96742634324</v>
      </c>
      <c r="H4">
        <f t="shared" si="2"/>
        <v>1.0324684393673513</v>
      </c>
      <c r="J4" t="s">
        <v>77</v>
      </c>
      <c r="K4">
        <v>1.0000000000000002</v>
      </c>
      <c r="L4">
        <v>2.8475404092711577E-2</v>
      </c>
    </row>
    <row r="5" spans="1:13" ht="16" customHeight="1" thickBot="1" x14ac:dyDescent="0.4">
      <c r="A5" s="18" t="s">
        <v>78</v>
      </c>
      <c r="B5" s="5">
        <v>4</v>
      </c>
      <c r="C5">
        <v>86823</v>
      </c>
      <c r="D5">
        <v>0.20919999999999997</v>
      </c>
      <c r="E5">
        <f t="shared" si="1"/>
        <v>415023.90057361382</v>
      </c>
      <c r="F5">
        <f t="shared" si="0"/>
        <v>363548.33366208395</v>
      </c>
      <c r="H5">
        <f t="shared" si="2"/>
        <v>0.69064457301637439</v>
      </c>
      <c r="J5" t="s">
        <v>83</v>
      </c>
      <c r="K5">
        <v>0.68851015645273994</v>
      </c>
      <c r="L5">
        <v>4.1196355042267575E-2</v>
      </c>
    </row>
    <row r="6" spans="1:13" ht="16" thickBot="1" x14ac:dyDescent="0.4">
      <c r="A6" s="19"/>
      <c r="B6" s="5">
        <v>5</v>
      </c>
      <c r="C6">
        <v>103429</v>
      </c>
      <c r="D6">
        <v>0.23776666666666668</v>
      </c>
      <c r="E6">
        <f t="shared" si="1"/>
        <v>435002.10290200473</v>
      </c>
      <c r="F6">
        <f t="shared" si="0"/>
        <v>383526.53599047486</v>
      </c>
      <c r="H6">
        <f t="shared" si="2"/>
        <v>0.72859781262481471</v>
      </c>
      <c r="J6" t="s">
        <v>95</v>
      </c>
      <c r="K6">
        <v>1</v>
      </c>
      <c r="L6">
        <v>6.2614360474458119E-2</v>
      </c>
    </row>
    <row r="7" spans="1:13" ht="16" thickBot="1" x14ac:dyDescent="0.4">
      <c r="A7" s="20"/>
      <c r="B7" s="5">
        <v>6</v>
      </c>
      <c r="C7">
        <v>95555.666666666672</v>
      </c>
      <c r="D7">
        <v>0.24396666666666667</v>
      </c>
      <c r="E7">
        <f t="shared" si="1"/>
        <v>391675.09222571395</v>
      </c>
      <c r="F7">
        <f t="shared" si="0"/>
        <v>340199.52531418408</v>
      </c>
      <c r="H7">
        <f t="shared" si="2"/>
        <v>0.64628808371703061</v>
      </c>
      <c r="J7" t="s">
        <v>96</v>
      </c>
      <c r="K7">
        <v>1.2444012234292854</v>
      </c>
      <c r="L7">
        <v>0.11112492143419007</v>
      </c>
    </row>
    <row r="8" spans="1:13" ht="16" customHeight="1" thickBot="1" x14ac:dyDescent="0.4">
      <c r="A8" s="18" t="s">
        <v>79</v>
      </c>
      <c r="B8" s="5">
        <v>7</v>
      </c>
      <c r="C8">
        <v>78281.333333333328</v>
      </c>
      <c r="D8">
        <v>0.23899999999999999</v>
      </c>
      <c r="E8">
        <f t="shared" si="1"/>
        <v>327536.95955369592</v>
      </c>
      <c r="F8">
        <f t="shared" si="0"/>
        <v>276061.39264216606</v>
      </c>
      <c r="G8">
        <f>AVERAGE(F8:F10)</f>
        <v>284493.06039784139</v>
      </c>
      <c r="H8">
        <f>F8/$G$8</f>
        <v>0.97036248355624455</v>
      </c>
      <c r="I8">
        <f>G8/G26</f>
        <v>0.51802647518744138</v>
      </c>
      <c r="J8" t="s">
        <v>97</v>
      </c>
      <c r="K8">
        <v>1</v>
      </c>
      <c r="L8">
        <v>2.684817667232451E-2</v>
      </c>
    </row>
    <row r="9" spans="1:13" ht="16" thickBot="1" x14ac:dyDescent="0.4">
      <c r="A9" s="19"/>
      <c r="B9" s="5">
        <v>8</v>
      </c>
      <c r="C9">
        <v>78380.666666666672</v>
      </c>
      <c r="D9">
        <v>0.23643333333333336</v>
      </c>
      <c r="E9">
        <f t="shared" si="1"/>
        <v>331512.75905822642</v>
      </c>
      <c r="F9">
        <f t="shared" si="0"/>
        <v>280037.19214669656</v>
      </c>
      <c r="H9">
        <f t="shared" ref="H9:H13" si="3">F9/$G$8</f>
        <v>0.98433751514039169</v>
      </c>
      <c r="J9" t="s">
        <v>98</v>
      </c>
      <c r="K9">
        <v>1.3085664965985444</v>
      </c>
      <c r="L9">
        <v>3.7642489190570269E-2</v>
      </c>
    </row>
    <row r="10" spans="1:13" ht="16" thickBot="1" x14ac:dyDescent="0.4">
      <c r="A10" s="20"/>
      <c r="B10" s="5">
        <v>9</v>
      </c>
      <c r="C10">
        <v>74620.333333333328</v>
      </c>
      <c r="D10">
        <v>0.21389999999999998</v>
      </c>
      <c r="E10">
        <f t="shared" si="1"/>
        <v>348856.16331619141</v>
      </c>
      <c r="F10">
        <f t="shared" si="0"/>
        <v>297380.59640466154</v>
      </c>
      <c r="H10">
        <f t="shared" si="3"/>
        <v>1.0453000013033638</v>
      </c>
      <c r="M10" s="15"/>
    </row>
    <row r="11" spans="1:13" ht="16" customHeight="1" thickBot="1" x14ac:dyDescent="0.4">
      <c r="A11" s="18" t="s">
        <v>80</v>
      </c>
      <c r="B11" s="5">
        <v>10</v>
      </c>
      <c r="C11">
        <v>70697.666666666672</v>
      </c>
      <c r="D11">
        <v>0.23640000000000003</v>
      </c>
      <c r="E11">
        <f t="shared" si="1"/>
        <v>299059.50366610265</v>
      </c>
      <c r="F11">
        <f t="shared" si="0"/>
        <v>247583.93675457279</v>
      </c>
      <c r="H11">
        <f t="shared" si="3"/>
        <v>0.87026353615918062</v>
      </c>
      <c r="M11" s="15"/>
    </row>
    <row r="12" spans="1:13" ht="16" thickBot="1" x14ac:dyDescent="0.4">
      <c r="A12" s="19"/>
      <c r="B12" s="5">
        <v>11</v>
      </c>
      <c r="C12">
        <v>67252.333333333328</v>
      </c>
      <c r="D12">
        <v>0.23140000000000002</v>
      </c>
      <c r="E12">
        <f t="shared" si="1"/>
        <v>290632.38259867468</v>
      </c>
      <c r="F12">
        <f t="shared" si="0"/>
        <v>239156.81568714482</v>
      </c>
      <c r="H12">
        <f t="shared" si="3"/>
        <v>0.84064200143477186</v>
      </c>
      <c r="J12" s="15"/>
    </row>
    <row r="13" spans="1:13" ht="16" thickBot="1" x14ac:dyDescent="0.4">
      <c r="A13" s="20"/>
      <c r="B13" s="5">
        <v>12</v>
      </c>
      <c r="C13">
        <v>69858</v>
      </c>
      <c r="D13">
        <v>0.23723333333333332</v>
      </c>
      <c r="E13">
        <f t="shared" si="1"/>
        <v>294469.5798791626</v>
      </c>
      <c r="F13">
        <f t="shared" si="0"/>
        <v>242994.01296763273</v>
      </c>
      <c r="H13">
        <f t="shared" si="3"/>
        <v>0.8541298428433528</v>
      </c>
      <c r="J13" s="15"/>
    </row>
    <row r="14" spans="1:13" ht="16" customHeight="1" thickBot="1" x14ac:dyDescent="0.4">
      <c r="A14" s="18" t="s">
        <v>81</v>
      </c>
      <c r="B14" s="5">
        <v>13</v>
      </c>
      <c r="C14">
        <v>44604.666666666664</v>
      </c>
      <c r="D14">
        <v>0.2389</v>
      </c>
      <c r="E14">
        <f t="shared" si="1"/>
        <v>186708.52518487512</v>
      </c>
      <c r="F14">
        <f t="shared" si="0"/>
        <v>135232.95827334526</v>
      </c>
      <c r="G14">
        <f>AVERAGE(F14:F16)</f>
        <v>126595.31955053599</v>
      </c>
      <c r="H14">
        <f>F14/$G$14</f>
        <v>1.0682303165194127</v>
      </c>
      <c r="I14">
        <f>G14/G26</f>
        <v>0.23051432984088893</v>
      </c>
    </row>
    <row r="15" spans="1:13" ht="16" thickBot="1" x14ac:dyDescent="0.4">
      <c r="A15" s="19"/>
      <c r="B15" s="5">
        <v>14</v>
      </c>
      <c r="C15">
        <v>42155</v>
      </c>
      <c r="D15">
        <v>0.24633333333333332</v>
      </c>
      <c r="E15">
        <f t="shared" si="1"/>
        <v>171129.90527740191</v>
      </c>
      <c r="F15">
        <f t="shared" si="0"/>
        <v>119654.33836587204</v>
      </c>
      <c r="H15">
        <f t="shared" ref="H15:H19" si="4">F15/$G$14</f>
        <v>0.94517189727624051</v>
      </c>
      <c r="J15" s="1"/>
    </row>
    <row r="16" spans="1:13" ht="16" thickBot="1" x14ac:dyDescent="0.4">
      <c r="A16" s="20"/>
      <c r="B16" s="5">
        <v>15</v>
      </c>
      <c r="C16">
        <v>42888.333333333336</v>
      </c>
      <c r="D16">
        <v>0.24316666666666667</v>
      </c>
      <c r="E16">
        <f t="shared" si="1"/>
        <v>176374.22892392051</v>
      </c>
      <c r="F16">
        <f t="shared" si="0"/>
        <v>124898.66201239065</v>
      </c>
      <c r="H16">
        <f t="shared" si="4"/>
        <v>0.98659778620434657</v>
      </c>
      <c r="J16" s="1"/>
    </row>
    <row r="17" spans="1:11" ht="16" customHeight="1" thickBot="1" x14ac:dyDescent="0.4">
      <c r="A17" s="18" t="s">
        <v>82</v>
      </c>
      <c r="B17" s="5">
        <v>16</v>
      </c>
      <c r="C17">
        <v>50108.666666666664</v>
      </c>
      <c r="D17">
        <v>0.25936666666666669</v>
      </c>
      <c r="E17">
        <f t="shared" si="1"/>
        <v>193196.24726898855</v>
      </c>
      <c r="F17">
        <f t="shared" si="0"/>
        <v>141720.68035745868</v>
      </c>
      <c r="H17">
        <f t="shared" si="4"/>
        <v>1.1194780412152974</v>
      </c>
      <c r="J17" s="1"/>
      <c r="K17" t="s">
        <v>61</v>
      </c>
    </row>
    <row r="18" spans="1:11" ht="16" thickBot="1" x14ac:dyDescent="0.4">
      <c r="A18" s="19"/>
      <c r="B18" s="5">
        <v>17</v>
      </c>
      <c r="C18">
        <v>47842</v>
      </c>
      <c r="D18">
        <v>0.21733333333333335</v>
      </c>
      <c r="E18">
        <f t="shared" si="1"/>
        <v>220131.90184049078</v>
      </c>
      <c r="F18">
        <f t="shared" si="0"/>
        <v>168656.33492896092</v>
      </c>
      <c r="H18">
        <f t="shared" si="4"/>
        <v>1.3322477918437929</v>
      </c>
      <c r="J18" s="1" t="s">
        <v>87</v>
      </c>
      <c r="K18">
        <f>TTEST(H2:H4,H5:H7,2,2)</f>
        <v>4.2095979504092214E-4</v>
      </c>
    </row>
    <row r="19" spans="1:11" ht="16" thickBot="1" x14ac:dyDescent="0.4">
      <c r="A19" s="20"/>
      <c r="B19" s="5">
        <v>18</v>
      </c>
      <c r="C19">
        <v>49494</v>
      </c>
      <c r="D19">
        <v>0.2316</v>
      </c>
      <c r="E19">
        <f t="shared" si="1"/>
        <v>213704.66321243523</v>
      </c>
      <c r="F19">
        <f t="shared" si="0"/>
        <v>162229.09630090537</v>
      </c>
      <c r="H19">
        <f t="shared" si="4"/>
        <v>1.2814778372287658</v>
      </c>
      <c r="J19" s="1" t="s">
        <v>88</v>
      </c>
      <c r="K19">
        <f>TTEST(H8:H10,H11:H13,2,2)</f>
        <v>4.1128511717333296E-3</v>
      </c>
    </row>
    <row r="20" spans="1:11" ht="16" thickBot="1" x14ac:dyDescent="0.4">
      <c r="A20" s="18" t="s">
        <v>72</v>
      </c>
      <c r="B20" s="5">
        <v>19</v>
      </c>
      <c r="C20">
        <v>41331.666666666664</v>
      </c>
      <c r="D20">
        <v>0.23403333333333334</v>
      </c>
      <c r="E20">
        <f t="shared" si="1"/>
        <v>176605.89659592649</v>
      </c>
      <c r="F20">
        <f t="shared" si="0"/>
        <v>125130.32968439662</v>
      </c>
      <c r="G20">
        <f>AVERAGE(F20:F22)</f>
        <v>131005.69307863084</v>
      </c>
      <c r="H20">
        <f t="shared" ref="H20:H25" si="5">F20/$G$20</f>
        <v>0.95515184679258358</v>
      </c>
      <c r="I20">
        <f>G20/G26</f>
        <v>0.23854507143375595</v>
      </c>
      <c r="J20" s="1" t="s">
        <v>89</v>
      </c>
      <c r="K20">
        <f>TTEST(H14:H16,H17:H19,2,2)</f>
        <v>2.9411815493978106E-2</v>
      </c>
    </row>
    <row r="21" spans="1:11" ht="16" thickBot="1" x14ac:dyDescent="0.4">
      <c r="A21" s="19"/>
      <c r="B21" s="5">
        <v>20</v>
      </c>
      <c r="C21">
        <v>43458</v>
      </c>
      <c r="D21">
        <v>0.23619999999999999</v>
      </c>
      <c r="E21">
        <f t="shared" si="1"/>
        <v>183988.14563928873</v>
      </c>
      <c r="F21">
        <f t="shared" si="0"/>
        <v>132512.57872775887</v>
      </c>
      <c r="H21">
        <f t="shared" si="5"/>
        <v>1.0115024440061822</v>
      </c>
      <c r="J21" s="1" t="s">
        <v>76</v>
      </c>
      <c r="K21">
        <f>TTEST(H20:H22,H23:H25,2,2)</f>
        <v>2.1474798433661537E-3</v>
      </c>
    </row>
    <row r="22" spans="1:11" ht="16" thickBot="1" x14ac:dyDescent="0.4">
      <c r="A22" s="20"/>
      <c r="B22" s="5">
        <v>21</v>
      </c>
      <c r="C22">
        <v>40372</v>
      </c>
      <c r="D22">
        <v>0.21606666666666666</v>
      </c>
      <c r="E22">
        <f t="shared" si="1"/>
        <v>186849.73773526691</v>
      </c>
      <c r="F22">
        <f t="shared" si="0"/>
        <v>135374.17082373705</v>
      </c>
      <c r="H22">
        <f t="shared" si="5"/>
        <v>1.0333457092012346</v>
      </c>
      <c r="J22" s="1" t="s">
        <v>90</v>
      </c>
      <c r="K22">
        <f>TTEST(H26:H28,H29:H31,2,2)</f>
        <v>3.5734385039264458E-4</v>
      </c>
    </row>
    <row r="23" spans="1:11" ht="16" thickBot="1" x14ac:dyDescent="0.4">
      <c r="A23" s="18" t="s">
        <v>73</v>
      </c>
      <c r="B23" s="5">
        <v>22</v>
      </c>
      <c r="C23">
        <v>52275.333333333336</v>
      </c>
      <c r="D23">
        <v>0.23013333333333333</v>
      </c>
      <c r="E23">
        <f t="shared" si="1"/>
        <v>227152.37543453072</v>
      </c>
      <c r="F23">
        <f t="shared" si="0"/>
        <v>175676.80852300086</v>
      </c>
      <c r="H23">
        <f t="shared" si="5"/>
        <v>1.3409860624725523</v>
      </c>
      <c r="J23" s="1"/>
    </row>
    <row r="24" spans="1:11" ht="16" thickBot="1" x14ac:dyDescent="0.4">
      <c r="A24" s="19"/>
      <c r="B24" s="5">
        <v>23</v>
      </c>
      <c r="C24">
        <v>48755.666666666664</v>
      </c>
      <c r="D24">
        <v>0.2135</v>
      </c>
      <c r="E24">
        <f t="shared" si="1"/>
        <v>228363.77829820453</v>
      </c>
      <c r="F24">
        <f t="shared" si="0"/>
        <v>176888.21138667467</v>
      </c>
      <c r="H24">
        <f t="shared" si="5"/>
        <v>1.3502330107173641</v>
      </c>
      <c r="J24" s="1"/>
    </row>
    <row r="25" spans="1:11" ht="16" thickBot="1" x14ac:dyDescent="0.4">
      <c r="A25" s="20"/>
      <c r="B25" s="5">
        <v>24</v>
      </c>
      <c r="C25">
        <v>48332.333333333336</v>
      </c>
      <c r="D25">
        <v>0.22669999999999998</v>
      </c>
      <c r="E25">
        <f t="shared" si="1"/>
        <v>213199.52948095871</v>
      </c>
      <c r="F25">
        <f t="shared" si="0"/>
        <v>161723.96256942884</v>
      </c>
      <c r="H25">
        <f t="shared" si="5"/>
        <v>1.2344804166057166</v>
      </c>
      <c r="J25" s="1"/>
    </row>
    <row r="26" spans="1:11" ht="16" customHeight="1" thickBot="1" x14ac:dyDescent="0.4">
      <c r="A26" s="18" t="s">
        <v>69</v>
      </c>
      <c r="B26" s="5">
        <v>25</v>
      </c>
      <c r="C26">
        <v>137175</v>
      </c>
      <c r="D26">
        <v>0.2339</v>
      </c>
      <c r="E26">
        <f t="shared" si="1"/>
        <v>586468.57631466445</v>
      </c>
      <c r="F26">
        <f t="shared" si="0"/>
        <v>534993.00940313458</v>
      </c>
      <c r="G26">
        <f>AVERAGE(F26:F28)</f>
        <v>549186.3331790159</v>
      </c>
      <c r="H26">
        <f>F26/G$26</f>
        <v>0.97415572289695929</v>
      </c>
      <c r="J26" t="s">
        <v>91</v>
      </c>
      <c r="K26">
        <f>TTEST(H17:H19,H23:H25,2,2)</f>
        <v>0.43556122744971387</v>
      </c>
    </row>
    <row r="27" spans="1:11" ht="16" thickBot="1" x14ac:dyDescent="0.4">
      <c r="A27" s="19"/>
      <c r="B27" s="5">
        <v>26</v>
      </c>
      <c r="C27">
        <v>134473.66666666666</v>
      </c>
      <c r="D27">
        <v>0.2242666666666667</v>
      </c>
      <c r="E27">
        <f t="shared" si="1"/>
        <v>599615.04161712236</v>
      </c>
      <c r="F27">
        <f t="shared" si="0"/>
        <v>548139.4747055925</v>
      </c>
      <c r="H27">
        <f t="shared" ref="H27:H31" si="6">F27/G$26</f>
        <v>0.99809380093753686</v>
      </c>
      <c r="J27" s="1" t="s">
        <v>92</v>
      </c>
      <c r="K27">
        <f>TTEST(H11:H13,H17:H19,2,2)</f>
        <v>3.8450778442600223E-3</v>
      </c>
    </row>
    <row r="28" spans="1:11" ht="16" thickBot="1" x14ac:dyDescent="0.4">
      <c r="A28" s="20"/>
      <c r="B28" s="5">
        <v>27</v>
      </c>
      <c r="C28">
        <v>129154.66666666667</v>
      </c>
      <c r="D28">
        <v>0.2097</v>
      </c>
      <c r="E28">
        <f t="shared" si="1"/>
        <v>615902.0823398506</v>
      </c>
      <c r="F28">
        <f t="shared" si="0"/>
        <v>564426.51542832074</v>
      </c>
      <c r="H28">
        <f t="shared" si="6"/>
        <v>1.0277504761655041</v>
      </c>
      <c r="J28" t="s">
        <v>93</v>
      </c>
      <c r="K28">
        <f>TTEST(H29:H31,H5:H7,2,2)</f>
        <v>0.73817384883242632</v>
      </c>
    </row>
    <row r="29" spans="1:11" ht="16" customHeight="1" thickBot="1" x14ac:dyDescent="0.4">
      <c r="A29" s="18" t="s">
        <v>74</v>
      </c>
      <c r="B29" s="5">
        <v>28</v>
      </c>
      <c r="C29">
        <v>103579.33333333333</v>
      </c>
      <c r="D29">
        <v>0.23583333333333334</v>
      </c>
      <c r="E29">
        <f t="shared" si="1"/>
        <v>439205.65371024731</v>
      </c>
      <c r="F29">
        <f t="shared" si="0"/>
        <v>387730.08679871744</v>
      </c>
      <c r="H29">
        <f t="shared" si="6"/>
        <v>0.7060082587166836</v>
      </c>
      <c r="J29" s="1" t="s">
        <v>94</v>
      </c>
      <c r="K29">
        <f>TTEST(H29:H31,H11:H13,2,2)</f>
        <v>2.6794176334633685E-3</v>
      </c>
    </row>
    <row r="30" spans="1:11" ht="16" thickBot="1" x14ac:dyDescent="0.4">
      <c r="A30" s="19"/>
      <c r="B30" s="5">
        <v>29</v>
      </c>
      <c r="C30">
        <v>98202.333333333328</v>
      </c>
      <c r="D30">
        <v>0.21593333333333331</v>
      </c>
      <c r="E30">
        <f t="shared" si="1"/>
        <v>454780.79654214263</v>
      </c>
      <c r="F30">
        <f t="shared" si="0"/>
        <v>403305.22963061277</v>
      </c>
      <c r="H30">
        <f t="shared" si="6"/>
        <v>0.73436865643768501</v>
      </c>
    </row>
    <row r="31" spans="1:11" ht="16" thickBot="1" x14ac:dyDescent="0.4">
      <c r="A31" s="20"/>
      <c r="B31" s="5">
        <v>30</v>
      </c>
      <c r="C31">
        <v>126409.66666666667</v>
      </c>
      <c r="D31">
        <v>0.30546666666666666</v>
      </c>
      <c r="E31">
        <f t="shared" si="1"/>
        <v>413824.74901789613</v>
      </c>
      <c r="F31">
        <f t="shared" si="0"/>
        <v>362349.18210636626</v>
      </c>
      <c r="H31">
        <f t="shared" si="6"/>
        <v>0.65979278837635036</v>
      </c>
    </row>
    <row r="32" spans="1:11" ht="16" thickBot="1" x14ac:dyDescent="0.4">
      <c r="A32" s="5" t="s">
        <v>60</v>
      </c>
      <c r="B32" s="5">
        <v>31</v>
      </c>
      <c r="C32">
        <v>10744.666666666666</v>
      </c>
      <c r="D32">
        <v>0.20873333333333333</v>
      </c>
      <c r="E32">
        <f t="shared" si="1"/>
        <v>51475.566911529859</v>
      </c>
    </row>
  </sheetData>
  <mergeCells count="10">
    <mergeCell ref="A20:A22"/>
    <mergeCell ref="A23:A25"/>
    <mergeCell ref="A26:A28"/>
    <mergeCell ref="A29:A31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For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2023-06-09T19:02:00Z</dcterms:modified>
</cp:coreProperties>
</file>